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ublications\Production\In preparation\TRXXX-Waupaca\Edits\5.supplement\Dataset3\"/>
    </mc:Choice>
  </mc:AlternateContent>
  <bookViews>
    <workbookView xWindow="0" yWindow="0" windowWidth="23145" windowHeight="14790"/>
  </bookViews>
  <sheets>
    <sheet name="Cover sheet" sheetId="74" r:id="rId1"/>
    <sheet name="Monitoring Well Nitrate" sheetId="58" r:id="rId2"/>
    <sheet name="Well 5 - 2019" sheetId="48" r:id="rId3"/>
    <sheet name="Well 5 - 2018" sheetId="1" r:id="rId4"/>
    <sheet name="Well 5 - 2017" sheetId="45" r:id="rId5"/>
    <sheet name="Well 5 - 2016" sheetId="46" r:id="rId6"/>
    <sheet name="Well 5 - 2015" sheetId="51" r:id="rId7"/>
    <sheet name="Well 5 - 2014" sheetId="67" r:id="rId8"/>
    <sheet name="Land Use Nitrate" sheetId="37" r:id="rId9"/>
    <sheet name="Well 5 - 2019 Land Use" sheetId="68" r:id="rId10"/>
    <sheet name="Well 5 - 2018 Land Use" sheetId="69" r:id="rId11"/>
    <sheet name="Well 5 - 2017 Land Use" sheetId="70" r:id="rId12"/>
    <sheet name="Well 5 - 2016 Land Use" sheetId="71" r:id="rId13"/>
    <sheet name="Well 5 - 2015 Land Use" sheetId="72" r:id="rId14"/>
    <sheet name="Well 5 - 2014 Land Use" sheetId="73" r:id="rId15"/>
  </sheets>
  <definedNames>
    <definedName name="alfalfa">'Land Use Nitrate'!$A$12</definedName>
    <definedName name="alfalfa_2">'Land Use Nitrate'!$A$13</definedName>
    <definedName name="corn">'Land Use Nitrate'!$A$16</definedName>
    <definedName name="corn_2">'Land Use Nitrate'!$A$17</definedName>
    <definedName name="Dry_Bean">'Land Use Nitrate'!$A$20</definedName>
    <definedName name="pasture">'Land Use Nitrate'!$A$23</definedName>
    <definedName name="residential">'Land Use Nitrate'!$A$29</definedName>
    <definedName name="soybean">'Land Use Nitrate'!$A$26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6" i="37" l="1"/>
  <c r="Z36" i="37"/>
  <c r="Y36" i="37"/>
  <c r="X36" i="37"/>
  <c r="W36" i="37"/>
  <c r="V36" i="37"/>
  <c r="AA35" i="37"/>
  <c r="Z35" i="37"/>
  <c r="Y35" i="37"/>
  <c r="X35" i="37"/>
  <c r="W35" i="37"/>
  <c r="V35" i="37"/>
  <c r="AA34" i="37"/>
  <c r="Z34" i="37"/>
  <c r="Y34" i="37"/>
  <c r="X34" i="37"/>
  <c r="W34" i="37"/>
  <c r="V34" i="37"/>
  <c r="AA33" i="37"/>
  <c r="Z33" i="37"/>
  <c r="Y33" i="37"/>
  <c r="X33" i="37"/>
  <c r="W33" i="37"/>
  <c r="V33" i="37"/>
  <c r="AA32" i="37"/>
  <c r="Z32" i="37"/>
  <c r="Y32" i="37"/>
  <c r="X32" i="37"/>
  <c r="W32" i="37"/>
  <c r="V32" i="37"/>
  <c r="AA31" i="37"/>
  <c r="Z31" i="37"/>
  <c r="Y31" i="37"/>
  <c r="X31" i="37"/>
  <c r="W31" i="37"/>
  <c r="V31" i="37"/>
  <c r="AA30" i="37"/>
  <c r="Z30" i="37"/>
  <c r="Y30" i="37"/>
  <c r="X30" i="37"/>
  <c r="W30" i="37"/>
  <c r="V30" i="37"/>
  <c r="AA29" i="37"/>
  <c r="Z29" i="37"/>
  <c r="Y29" i="37"/>
  <c r="X29" i="37"/>
  <c r="W29" i="37"/>
  <c r="V29" i="37"/>
  <c r="AA28" i="37"/>
  <c r="Z28" i="37"/>
  <c r="Y28" i="37"/>
  <c r="X28" i="37"/>
  <c r="W28" i="37"/>
  <c r="V28" i="37"/>
  <c r="AA27" i="37"/>
  <c r="Z27" i="37"/>
  <c r="Y27" i="37"/>
  <c r="X27" i="37"/>
  <c r="W27" i="37"/>
  <c r="V27" i="37"/>
  <c r="AB26" i="37"/>
  <c r="AA26" i="37"/>
  <c r="Z26" i="37"/>
  <c r="Y26" i="37"/>
  <c r="X26" i="37"/>
  <c r="W26" i="37"/>
  <c r="V26" i="37"/>
  <c r="R36" i="37"/>
  <c r="Q36" i="37"/>
  <c r="P36" i="37"/>
  <c r="O36" i="37"/>
  <c r="N36" i="37"/>
  <c r="R35" i="37"/>
  <c r="Q35" i="37"/>
  <c r="P35" i="37"/>
  <c r="O35" i="37"/>
  <c r="N35" i="37"/>
  <c r="R34" i="37"/>
  <c r="Q34" i="37"/>
  <c r="P34" i="37"/>
  <c r="O34" i="37"/>
  <c r="N34" i="37"/>
  <c r="R33" i="37"/>
  <c r="Q33" i="37"/>
  <c r="P33" i="37"/>
  <c r="O33" i="37"/>
  <c r="N33" i="37"/>
  <c r="R32" i="37"/>
  <c r="Q32" i="37"/>
  <c r="P32" i="37"/>
  <c r="O32" i="37"/>
  <c r="N32" i="37"/>
  <c r="R31" i="37"/>
  <c r="Q31" i="37"/>
  <c r="P31" i="37"/>
  <c r="O31" i="37"/>
  <c r="N31" i="37"/>
  <c r="R30" i="37"/>
  <c r="Q30" i="37"/>
  <c r="P30" i="37"/>
  <c r="O30" i="37"/>
  <c r="N30" i="37"/>
  <c r="R29" i="37"/>
  <c r="Q29" i="37"/>
  <c r="P29" i="37"/>
  <c r="O29" i="37"/>
  <c r="N29" i="37"/>
  <c r="R28" i="37"/>
  <c r="Q28" i="37"/>
  <c r="P28" i="37"/>
  <c r="O28" i="37"/>
  <c r="N28" i="37"/>
  <c r="R27" i="37"/>
  <c r="Q27" i="37"/>
  <c r="P27" i="37"/>
  <c r="O27" i="37"/>
  <c r="N27" i="37"/>
  <c r="R26" i="37"/>
  <c r="Q26" i="37"/>
  <c r="P26" i="37"/>
  <c r="O26" i="37"/>
  <c r="N26" i="37"/>
  <c r="M36" i="37"/>
  <c r="M27" i="37"/>
  <c r="M28" i="37"/>
  <c r="M29" i="37"/>
  <c r="M30" i="37"/>
  <c r="M31" i="37"/>
  <c r="M32" i="37"/>
  <c r="M33" i="37"/>
  <c r="M34" i="37"/>
  <c r="M35" i="37"/>
  <c r="M26" i="37"/>
  <c r="I36" i="37"/>
  <c r="I35" i="37"/>
  <c r="I34" i="37"/>
  <c r="I33" i="37"/>
  <c r="I32" i="37"/>
  <c r="I31" i="37"/>
  <c r="I30" i="37"/>
  <c r="I29" i="37"/>
  <c r="I28" i="37"/>
  <c r="I27" i="37"/>
  <c r="I26" i="37"/>
  <c r="H36" i="37"/>
  <c r="H35" i="37"/>
  <c r="H34" i="37"/>
  <c r="H33" i="37"/>
  <c r="H32" i="37"/>
  <c r="H31" i="37"/>
  <c r="H30" i="37"/>
  <c r="H29" i="37"/>
  <c r="H28" i="37"/>
  <c r="H27" i="37"/>
  <c r="H26" i="37"/>
  <c r="G36" i="37"/>
  <c r="G35" i="37"/>
  <c r="G34" i="37"/>
  <c r="G33" i="37"/>
  <c r="G32" i="37"/>
  <c r="G31" i="37"/>
  <c r="G30" i="37"/>
  <c r="G29" i="37"/>
  <c r="G28" i="37"/>
  <c r="G27" i="37"/>
  <c r="G26" i="37"/>
  <c r="F36" i="37"/>
  <c r="F35" i="37"/>
  <c r="F34" i="37"/>
  <c r="F33" i="37"/>
  <c r="F32" i="37"/>
  <c r="F31" i="37"/>
  <c r="F30" i="37"/>
  <c r="F29" i="37"/>
  <c r="F28" i="37"/>
  <c r="F27" i="37"/>
  <c r="F26" i="37"/>
  <c r="E36" i="37"/>
  <c r="E35" i="37"/>
  <c r="E34" i="37"/>
  <c r="E33" i="37"/>
  <c r="E32" i="37"/>
  <c r="E31" i="37"/>
  <c r="E30" i="37"/>
  <c r="E29" i="37"/>
  <c r="E28" i="37"/>
  <c r="E27" i="37"/>
  <c r="E26" i="37"/>
  <c r="D36" i="37"/>
  <c r="D35" i="37"/>
  <c r="D34" i="37"/>
  <c r="D33" i="37"/>
  <c r="D32" i="37"/>
  <c r="D31" i="37"/>
  <c r="D30" i="37"/>
  <c r="D29" i="37"/>
  <c r="D28" i="37"/>
  <c r="D27" i="37"/>
  <c r="D26" i="37"/>
  <c r="AB21" i="37" l="1"/>
  <c r="AB20" i="37"/>
  <c r="AB19" i="37"/>
  <c r="AB18" i="37"/>
  <c r="AB17" i="37"/>
  <c r="AB16" i="37"/>
  <c r="AB15" i="37"/>
  <c r="AB14" i="37"/>
  <c r="AB13" i="37"/>
  <c r="AB12" i="37"/>
  <c r="AB11" i="37"/>
  <c r="S21" i="37"/>
  <c r="S20" i="37"/>
  <c r="S19" i="37"/>
  <c r="S18" i="37"/>
  <c r="S17" i="37"/>
  <c r="S16" i="37"/>
  <c r="S15" i="37"/>
  <c r="S14" i="37"/>
  <c r="S13" i="37"/>
  <c r="S12" i="37"/>
  <c r="S11" i="37"/>
  <c r="J16" i="68"/>
  <c r="J15" i="68"/>
  <c r="J14" i="68"/>
  <c r="J13" i="68"/>
  <c r="J12" i="68"/>
  <c r="J8" i="68"/>
  <c r="J7" i="68"/>
  <c r="J16" i="69"/>
  <c r="J15" i="69"/>
  <c r="J14" i="69"/>
  <c r="J13" i="69"/>
  <c r="J12" i="69"/>
  <c r="J8" i="69"/>
  <c r="J7" i="69"/>
  <c r="J16" i="70"/>
  <c r="J15" i="70"/>
  <c r="J14" i="70"/>
  <c r="J13" i="70"/>
  <c r="J12" i="70"/>
  <c r="J8" i="70"/>
  <c r="J7" i="70"/>
  <c r="J16" i="71"/>
  <c r="J15" i="71"/>
  <c r="J14" i="71"/>
  <c r="J13" i="71"/>
  <c r="J12" i="71"/>
  <c r="J8" i="71"/>
  <c r="J7" i="71"/>
  <c r="J16" i="72"/>
  <c r="J15" i="72"/>
  <c r="J14" i="72"/>
  <c r="J13" i="72"/>
  <c r="J12" i="72"/>
  <c r="J8" i="72"/>
  <c r="J7" i="72"/>
  <c r="J24" i="1" l="1"/>
  <c r="J23" i="1"/>
  <c r="J22" i="1"/>
  <c r="J21" i="1"/>
  <c r="J20" i="1"/>
  <c r="J16" i="1"/>
  <c r="J15" i="1"/>
  <c r="J14" i="1"/>
  <c r="J13" i="1"/>
  <c r="J12" i="1"/>
  <c r="J8" i="1"/>
  <c r="J7" i="1"/>
  <c r="J16" i="48"/>
  <c r="J15" i="48"/>
  <c r="J14" i="48"/>
  <c r="J13" i="48"/>
  <c r="J12" i="48"/>
  <c r="J8" i="48"/>
  <c r="J7" i="48"/>
  <c r="I6" i="73" l="1"/>
  <c r="H6" i="73"/>
  <c r="C6" i="73"/>
  <c r="I5" i="73"/>
  <c r="H5" i="73"/>
  <c r="I4" i="73"/>
  <c r="H4" i="73"/>
  <c r="I6" i="72"/>
  <c r="I38" i="72" s="1"/>
  <c r="H6" i="72"/>
  <c r="D6" i="72"/>
  <c r="D38" i="72" s="1"/>
  <c r="I5" i="72"/>
  <c r="H5" i="72"/>
  <c r="I4" i="72"/>
  <c r="H4" i="72"/>
  <c r="I6" i="71"/>
  <c r="H6" i="71"/>
  <c r="E6" i="71"/>
  <c r="I5" i="71"/>
  <c r="H5" i="71"/>
  <c r="I4" i="71"/>
  <c r="H4" i="71"/>
  <c r="I6" i="70"/>
  <c r="H6" i="70"/>
  <c r="F6" i="70"/>
  <c r="I5" i="70"/>
  <c r="H5" i="70"/>
  <c r="I4" i="70"/>
  <c r="H4" i="70"/>
  <c r="I6" i="69"/>
  <c r="H6" i="69"/>
  <c r="I5" i="69"/>
  <c r="H5" i="69"/>
  <c r="H37" i="69" s="1"/>
  <c r="I4" i="69"/>
  <c r="H4" i="69"/>
  <c r="I6" i="68"/>
  <c r="I5" i="68"/>
  <c r="I4" i="68"/>
  <c r="H37" i="72"/>
  <c r="E40" i="73"/>
  <c r="I32" i="73"/>
  <c r="I40" i="73" s="1"/>
  <c r="H32" i="73"/>
  <c r="H40" i="73" s="1"/>
  <c r="G32" i="73"/>
  <c r="G40" i="73" s="1"/>
  <c r="F32" i="73"/>
  <c r="F40" i="73" s="1"/>
  <c r="E32" i="73"/>
  <c r="D32" i="73"/>
  <c r="D40" i="73" s="1"/>
  <c r="C32" i="73"/>
  <c r="C40" i="73" s="1"/>
  <c r="B32" i="73"/>
  <c r="B40" i="73" s="1"/>
  <c r="I31" i="73"/>
  <c r="I39" i="73" s="1"/>
  <c r="H31" i="73"/>
  <c r="H39" i="73" s="1"/>
  <c r="G31" i="73"/>
  <c r="G39" i="73" s="1"/>
  <c r="F31" i="73"/>
  <c r="F39" i="73" s="1"/>
  <c r="E31" i="73"/>
  <c r="E39" i="73" s="1"/>
  <c r="D31" i="73"/>
  <c r="D39" i="73" s="1"/>
  <c r="C31" i="73"/>
  <c r="C39" i="73" s="1"/>
  <c r="B31" i="73"/>
  <c r="B39" i="73" s="1"/>
  <c r="I30" i="73"/>
  <c r="H30" i="73"/>
  <c r="G30" i="73"/>
  <c r="F30" i="73"/>
  <c r="E30" i="73"/>
  <c r="D30" i="73"/>
  <c r="C30" i="73"/>
  <c r="B30" i="73"/>
  <c r="I29" i="73"/>
  <c r="H29" i="73"/>
  <c r="H37" i="73" s="1"/>
  <c r="G29" i="73"/>
  <c r="F29" i="73"/>
  <c r="E29" i="73"/>
  <c r="D29" i="73"/>
  <c r="C29" i="73"/>
  <c r="B29" i="73"/>
  <c r="I28" i="73"/>
  <c r="I36" i="73" s="1"/>
  <c r="H28" i="73"/>
  <c r="G28" i="73"/>
  <c r="F28" i="73"/>
  <c r="E28" i="73"/>
  <c r="D28" i="73"/>
  <c r="C28" i="73"/>
  <c r="B28" i="73"/>
  <c r="J24" i="73"/>
  <c r="J23" i="73"/>
  <c r="J22" i="73"/>
  <c r="J21" i="73"/>
  <c r="J20" i="73"/>
  <c r="J16" i="73"/>
  <c r="J15" i="73"/>
  <c r="J14" i="73"/>
  <c r="J13" i="73"/>
  <c r="J12" i="73"/>
  <c r="J8" i="73"/>
  <c r="J7" i="73"/>
  <c r="I40" i="72"/>
  <c r="C40" i="72"/>
  <c r="G39" i="72"/>
  <c r="F39" i="72"/>
  <c r="I32" i="72"/>
  <c r="H32" i="72"/>
  <c r="H40" i="72" s="1"/>
  <c r="G32" i="72"/>
  <c r="G40" i="72" s="1"/>
  <c r="F32" i="72"/>
  <c r="F40" i="72" s="1"/>
  <c r="E32" i="72"/>
  <c r="E40" i="72" s="1"/>
  <c r="D32" i="72"/>
  <c r="D40" i="72" s="1"/>
  <c r="C32" i="72"/>
  <c r="B32" i="72"/>
  <c r="B40" i="72" s="1"/>
  <c r="I31" i="72"/>
  <c r="I39" i="72" s="1"/>
  <c r="H31" i="72"/>
  <c r="H39" i="72" s="1"/>
  <c r="G31" i="72"/>
  <c r="F31" i="72"/>
  <c r="E31" i="72"/>
  <c r="D31" i="72"/>
  <c r="D39" i="72" s="1"/>
  <c r="C31" i="72"/>
  <c r="C39" i="72" s="1"/>
  <c r="B31" i="72"/>
  <c r="B39" i="72" s="1"/>
  <c r="I30" i="72"/>
  <c r="H30" i="72"/>
  <c r="G30" i="72"/>
  <c r="F30" i="72"/>
  <c r="E30" i="72"/>
  <c r="D30" i="72"/>
  <c r="C30" i="72"/>
  <c r="B30" i="72"/>
  <c r="I29" i="72"/>
  <c r="H29" i="72"/>
  <c r="G29" i="72"/>
  <c r="F29" i="72"/>
  <c r="E29" i="72"/>
  <c r="D29" i="72"/>
  <c r="C29" i="72"/>
  <c r="B29" i="72"/>
  <c r="I28" i="72"/>
  <c r="I36" i="72" s="1"/>
  <c r="H28" i="72"/>
  <c r="G28" i="72"/>
  <c r="F28" i="72"/>
  <c r="E28" i="72"/>
  <c r="D28" i="72"/>
  <c r="C28" i="72"/>
  <c r="B28" i="72"/>
  <c r="J24" i="72"/>
  <c r="J23" i="72"/>
  <c r="J22" i="72"/>
  <c r="J21" i="72"/>
  <c r="J20" i="72"/>
  <c r="L20" i="72" s="1"/>
  <c r="I40" i="71"/>
  <c r="I39" i="71"/>
  <c r="F39" i="71"/>
  <c r="B39" i="71"/>
  <c r="I32" i="71"/>
  <c r="H32" i="71"/>
  <c r="H40" i="71" s="1"/>
  <c r="G32" i="71"/>
  <c r="G40" i="71" s="1"/>
  <c r="F32" i="71"/>
  <c r="F40" i="71" s="1"/>
  <c r="E32" i="71"/>
  <c r="E40" i="71" s="1"/>
  <c r="D32" i="71"/>
  <c r="D40" i="71" s="1"/>
  <c r="C32" i="71"/>
  <c r="C40" i="71" s="1"/>
  <c r="B32" i="71"/>
  <c r="B40" i="71" s="1"/>
  <c r="I31" i="71"/>
  <c r="H31" i="71"/>
  <c r="H39" i="71" s="1"/>
  <c r="G31" i="71"/>
  <c r="G39" i="71" s="1"/>
  <c r="F31" i="71"/>
  <c r="E31" i="71"/>
  <c r="E39" i="71" s="1"/>
  <c r="D31" i="71"/>
  <c r="D39" i="71" s="1"/>
  <c r="C31" i="71"/>
  <c r="C39" i="71" s="1"/>
  <c r="B31" i="71"/>
  <c r="I30" i="71"/>
  <c r="H30" i="71"/>
  <c r="G30" i="71"/>
  <c r="F30" i="71"/>
  <c r="E30" i="71"/>
  <c r="D30" i="71"/>
  <c r="C30" i="71"/>
  <c r="J30" i="71" s="1"/>
  <c r="B30" i="71"/>
  <c r="I29" i="71"/>
  <c r="H29" i="71"/>
  <c r="H37" i="71" s="1"/>
  <c r="G29" i="71"/>
  <c r="F29" i="71"/>
  <c r="E29" i="71"/>
  <c r="D29" i="71"/>
  <c r="C29" i="71"/>
  <c r="B29" i="71"/>
  <c r="I28" i="71"/>
  <c r="H28" i="71"/>
  <c r="H36" i="71" s="1"/>
  <c r="G28" i="71"/>
  <c r="F28" i="71"/>
  <c r="E28" i="71"/>
  <c r="D28" i="71"/>
  <c r="C28" i="71"/>
  <c r="B28" i="71"/>
  <c r="J24" i="71"/>
  <c r="J23" i="71"/>
  <c r="J22" i="71"/>
  <c r="J21" i="71"/>
  <c r="J20" i="71"/>
  <c r="L20" i="71" s="1"/>
  <c r="D40" i="70"/>
  <c r="F39" i="70"/>
  <c r="I32" i="70"/>
  <c r="I40" i="70" s="1"/>
  <c r="H32" i="70"/>
  <c r="H40" i="70" s="1"/>
  <c r="G32" i="70"/>
  <c r="G40" i="70" s="1"/>
  <c r="F32" i="70"/>
  <c r="F40" i="70" s="1"/>
  <c r="E32" i="70"/>
  <c r="E40" i="70" s="1"/>
  <c r="D32" i="70"/>
  <c r="C32" i="70"/>
  <c r="C40" i="70" s="1"/>
  <c r="B32" i="70"/>
  <c r="B40" i="70" s="1"/>
  <c r="I31" i="70"/>
  <c r="I39" i="70" s="1"/>
  <c r="H31" i="70"/>
  <c r="H39" i="70" s="1"/>
  <c r="G31" i="70"/>
  <c r="G39" i="70" s="1"/>
  <c r="F31" i="70"/>
  <c r="E31" i="70"/>
  <c r="E39" i="70" s="1"/>
  <c r="D31" i="70"/>
  <c r="D39" i="70" s="1"/>
  <c r="C31" i="70"/>
  <c r="C39" i="70" s="1"/>
  <c r="B31" i="70"/>
  <c r="I30" i="70"/>
  <c r="H30" i="70"/>
  <c r="G30" i="70"/>
  <c r="F30" i="70"/>
  <c r="E30" i="70"/>
  <c r="D30" i="70"/>
  <c r="C30" i="70"/>
  <c r="B30" i="70"/>
  <c r="I29" i="70"/>
  <c r="I37" i="70" s="1"/>
  <c r="H29" i="70"/>
  <c r="G29" i="70"/>
  <c r="F29" i="70"/>
  <c r="E29" i="70"/>
  <c r="D29" i="70"/>
  <c r="C29" i="70"/>
  <c r="B29" i="70"/>
  <c r="J29" i="70" s="1"/>
  <c r="I28" i="70"/>
  <c r="H28" i="70"/>
  <c r="H36" i="70" s="1"/>
  <c r="G28" i="70"/>
  <c r="F28" i="70"/>
  <c r="E28" i="70"/>
  <c r="D28" i="70"/>
  <c r="C28" i="70"/>
  <c r="B28" i="70"/>
  <c r="J24" i="70"/>
  <c r="J23" i="70"/>
  <c r="J22" i="70"/>
  <c r="J21" i="70"/>
  <c r="J20" i="70"/>
  <c r="D40" i="69"/>
  <c r="C40" i="69"/>
  <c r="B40" i="69"/>
  <c r="B39" i="69"/>
  <c r="I32" i="69"/>
  <c r="I40" i="69" s="1"/>
  <c r="H32" i="69"/>
  <c r="H40" i="69" s="1"/>
  <c r="G32" i="69"/>
  <c r="G40" i="69" s="1"/>
  <c r="F32" i="69"/>
  <c r="F40" i="69" s="1"/>
  <c r="E32" i="69"/>
  <c r="E40" i="69" s="1"/>
  <c r="D32" i="69"/>
  <c r="C32" i="69"/>
  <c r="B32" i="69"/>
  <c r="I31" i="69"/>
  <c r="I39" i="69" s="1"/>
  <c r="H31" i="69"/>
  <c r="H39" i="69" s="1"/>
  <c r="G31" i="69"/>
  <c r="G39" i="69" s="1"/>
  <c r="F31" i="69"/>
  <c r="F39" i="69" s="1"/>
  <c r="E31" i="69"/>
  <c r="E39" i="69" s="1"/>
  <c r="D31" i="69"/>
  <c r="D39" i="69" s="1"/>
  <c r="C31" i="69"/>
  <c r="C39" i="69" s="1"/>
  <c r="B31" i="69"/>
  <c r="I30" i="69"/>
  <c r="H30" i="69"/>
  <c r="G30" i="69"/>
  <c r="F30" i="69"/>
  <c r="E30" i="69"/>
  <c r="D30" i="69"/>
  <c r="C30" i="69"/>
  <c r="B30" i="69"/>
  <c r="I29" i="69"/>
  <c r="H29" i="69"/>
  <c r="G29" i="69"/>
  <c r="F29" i="69"/>
  <c r="E29" i="69"/>
  <c r="D29" i="69"/>
  <c r="C29" i="69"/>
  <c r="B29" i="69"/>
  <c r="I28" i="69"/>
  <c r="H28" i="69"/>
  <c r="G28" i="69"/>
  <c r="F28" i="69"/>
  <c r="E28" i="69"/>
  <c r="D28" i="69"/>
  <c r="C28" i="69"/>
  <c r="B28" i="69"/>
  <c r="J24" i="69"/>
  <c r="J23" i="69"/>
  <c r="J22" i="69"/>
  <c r="J21" i="69"/>
  <c r="J20" i="69"/>
  <c r="B19" i="69"/>
  <c r="B11" i="69"/>
  <c r="B3" i="69"/>
  <c r="I32" i="68"/>
  <c r="I40" i="68" s="1"/>
  <c r="H32" i="68"/>
  <c r="H40" i="68" s="1"/>
  <c r="G32" i="68"/>
  <c r="G40" i="68" s="1"/>
  <c r="F32" i="68"/>
  <c r="F40" i="68" s="1"/>
  <c r="E32" i="68"/>
  <c r="E40" i="68" s="1"/>
  <c r="D32" i="68"/>
  <c r="D40" i="68" s="1"/>
  <c r="C32" i="68"/>
  <c r="C40" i="68" s="1"/>
  <c r="B32" i="68"/>
  <c r="I31" i="68"/>
  <c r="H31" i="68"/>
  <c r="H39" i="68" s="1"/>
  <c r="G31" i="68"/>
  <c r="G39" i="68" s="1"/>
  <c r="F31" i="68"/>
  <c r="F39" i="68" s="1"/>
  <c r="E31" i="68"/>
  <c r="E39" i="68" s="1"/>
  <c r="D31" i="68"/>
  <c r="D39" i="68" s="1"/>
  <c r="C31" i="68"/>
  <c r="C39" i="68" s="1"/>
  <c r="B31" i="68"/>
  <c r="B39" i="68" s="1"/>
  <c r="I30" i="68"/>
  <c r="I38" i="68" s="1"/>
  <c r="H30" i="68"/>
  <c r="G30" i="68"/>
  <c r="F30" i="68"/>
  <c r="E30" i="68"/>
  <c r="D30" i="68"/>
  <c r="C30" i="68"/>
  <c r="B30" i="68"/>
  <c r="I29" i="68"/>
  <c r="I37" i="68" s="1"/>
  <c r="H29" i="68"/>
  <c r="G29" i="68"/>
  <c r="F29" i="68"/>
  <c r="E29" i="68"/>
  <c r="D29" i="68"/>
  <c r="C29" i="68"/>
  <c r="B29" i="68"/>
  <c r="I28" i="68"/>
  <c r="H28" i="68"/>
  <c r="G28" i="68"/>
  <c r="F28" i="68"/>
  <c r="E28" i="68"/>
  <c r="D28" i="68"/>
  <c r="C28" i="68"/>
  <c r="B28" i="68"/>
  <c r="J24" i="68"/>
  <c r="J23" i="68"/>
  <c r="J22" i="68"/>
  <c r="J21" i="68"/>
  <c r="J20" i="68"/>
  <c r="B19" i="1"/>
  <c r="B11" i="1"/>
  <c r="I38" i="71" l="1"/>
  <c r="L20" i="69"/>
  <c r="J28" i="69"/>
  <c r="J32" i="69"/>
  <c r="J31" i="70"/>
  <c r="L20" i="73"/>
  <c r="I36" i="70"/>
  <c r="H36" i="72"/>
  <c r="J40" i="71"/>
  <c r="I37" i="71"/>
  <c r="L20" i="70"/>
  <c r="J31" i="72"/>
  <c r="C38" i="73"/>
  <c r="H36" i="69"/>
  <c r="H38" i="69"/>
  <c r="H41" i="69" s="1"/>
  <c r="H42" i="69" s="1"/>
  <c r="I38" i="69"/>
  <c r="J30" i="70"/>
  <c r="J30" i="73"/>
  <c r="J31" i="71"/>
  <c r="H36" i="73"/>
  <c r="J31" i="73"/>
  <c r="I38" i="73"/>
  <c r="H38" i="73"/>
  <c r="H41" i="73" s="1"/>
  <c r="H42" i="73" s="1"/>
  <c r="I36" i="71"/>
  <c r="J40" i="70"/>
  <c r="I36" i="68"/>
  <c r="I37" i="73"/>
  <c r="I37" i="72"/>
  <c r="I41" i="72" s="1"/>
  <c r="I42" i="72" s="1"/>
  <c r="H38" i="72"/>
  <c r="H38" i="71"/>
  <c r="I38" i="70"/>
  <c r="H38" i="70"/>
  <c r="H37" i="70"/>
  <c r="H41" i="70" s="1"/>
  <c r="H42" i="70" s="1"/>
  <c r="J39" i="69"/>
  <c r="I37" i="69"/>
  <c r="I36" i="69"/>
  <c r="L20" i="68"/>
  <c r="J31" i="68"/>
  <c r="J32" i="68"/>
  <c r="B40" i="68"/>
  <c r="J28" i="68"/>
  <c r="J40" i="73"/>
  <c r="J39" i="73"/>
  <c r="J29" i="73"/>
  <c r="J28" i="73"/>
  <c r="J32" i="73"/>
  <c r="J40" i="72"/>
  <c r="J30" i="72"/>
  <c r="J29" i="72"/>
  <c r="E39" i="72"/>
  <c r="J39" i="72" s="1"/>
  <c r="J28" i="72"/>
  <c r="J32" i="72"/>
  <c r="E38" i="71"/>
  <c r="J39" i="71"/>
  <c r="H41" i="71"/>
  <c r="H42" i="71" s="1"/>
  <c r="J29" i="71"/>
  <c r="J28" i="71"/>
  <c r="J32" i="71"/>
  <c r="F38" i="70"/>
  <c r="B39" i="70"/>
  <c r="J39" i="70" s="1"/>
  <c r="J28" i="70"/>
  <c r="J32" i="70"/>
  <c r="J40" i="69"/>
  <c r="J31" i="69"/>
  <c r="J30" i="69"/>
  <c r="J29" i="69"/>
  <c r="J40" i="68"/>
  <c r="J30" i="68"/>
  <c r="J29" i="68"/>
  <c r="I39" i="68"/>
  <c r="J39" i="68" s="1"/>
  <c r="I41" i="70" l="1"/>
  <c r="I42" i="70" s="1"/>
  <c r="L28" i="69"/>
  <c r="L32" i="69" s="1"/>
  <c r="L36" i="69" s="1"/>
  <c r="L28" i="72"/>
  <c r="L32" i="72" s="1"/>
  <c r="L36" i="72" s="1"/>
  <c r="I41" i="71"/>
  <c r="I42" i="71" s="1"/>
  <c r="I41" i="73"/>
  <c r="I42" i="73" s="1"/>
  <c r="I41" i="69"/>
  <c r="I42" i="69" s="1"/>
  <c r="H41" i="72"/>
  <c r="H42" i="72" s="1"/>
  <c r="L28" i="68"/>
  <c r="L32" i="68" s="1"/>
  <c r="L36" i="68" s="1"/>
  <c r="L28" i="73"/>
  <c r="L32" i="73" s="1"/>
  <c r="L36" i="73" s="1"/>
  <c r="L28" i="71"/>
  <c r="L32" i="71" s="1"/>
  <c r="L36" i="71" s="1"/>
  <c r="L28" i="70"/>
  <c r="L32" i="70" s="1"/>
  <c r="L36" i="70" s="1"/>
  <c r="I41" i="68"/>
  <c r="I42" i="68" s="1"/>
  <c r="I6" i="67" l="1"/>
  <c r="H6" i="67"/>
  <c r="G6" i="67"/>
  <c r="F6" i="67"/>
  <c r="E6" i="67"/>
  <c r="D6" i="67"/>
  <c r="C6" i="67"/>
  <c r="B6" i="67"/>
  <c r="I5" i="67"/>
  <c r="H5" i="67"/>
  <c r="G5" i="67"/>
  <c r="F5" i="67"/>
  <c r="E5" i="67"/>
  <c r="D5" i="67"/>
  <c r="C5" i="67"/>
  <c r="B5" i="67"/>
  <c r="I4" i="67"/>
  <c r="H4" i="67"/>
  <c r="G4" i="67"/>
  <c r="F4" i="67"/>
  <c r="E4" i="67"/>
  <c r="D4" i="67"/>
  <c r="B4" i="67"/>
  <c r="C4" i="67"/>
  <c r="I6" i="51"/>
  <c r="H6" i="51"/>
  <c r="G6" i="51"/>
  <c r="F6" i="51"/>
  <c r="E6" i="51"/>
  <c r="D6" i="51"/>
  <c r="C6" i="51"/>
  <c r="B6" i="51"/>
  <c r="I5" i="51"/>
  <c r="H5" i="51"/>
  <c r="G5" i="51"/>
  <c r="F5" i="51"/>
  <c r="E5" i="51"/>
  <c r="D5" i="51"/>
  <c r="C5" i="51"/>
  <c r="B5" i="51"/>
  <c r="I4" i="51"/>
  <c r="H4" i="51"/>
  <c r="G4" i="51"/>
  <c r="F4" i="51"/>
  <c r="E4" i="51"/>
  <c r="D4" i="51"/>
  <c r="B4" i="51"/>
  <c r="C4" i="51"/>
  <c r="I6" i="46"/>
  <c r="H6" i="46"/>
  <c r="G6" i="46"/>
  <c r="F6" i="46"/>
  <c r="E6" i="46"/>
  <c r="D6" i="46"/>
  <c r="C6" i="46"/>
  <c r="B6" i="46"/>
  <c r="I5" i="46"/>
  <c r="H5" i="46"/>
  <c r="G5" i="46"/>
  <c r="F5" i="46"/>
  <c r="E5" i="46"/>
  <c r="D5" i="46"/>
  <c r="C5" i="46"/>
  <c r="B5" i="46"/>
  <c r="I4" i="46"/>
  <c r="H4" i="46"/>
  <c r="G4" i="46"/>
  <c r="F4" i="46"/>
  <c r="E4" i="46"/>
  <c r="D4" i="46"/>
  <c r="B4" i="46"/>
  <c r="C4" i="46"/>
  <c r="I6" i="45"/>
  <c r="H6" i="45"/>
  <c r="G6" i="45"/>
  <c r="F6" i="45"/>
  <c r="E6" i="45"/>
  <c r="D6" i="45"/>
  <c r="C6" i="45"/>
  <c r="C38" i="45" s="1"/>
  <c r="B6" i="45"/>
  <c r="I5" i="45"/>
  <c r="H5" i="45"/>
  <c r="G5" i="45"/>
  <c r="F5" i="45"/>
  <c r="E5" i="45"/>
  <c r="D5" i="45"/>
  <c r="C5" i="45"/>
  <c r="B5" i="45"/>
  <c r="I4" i="45"/>
  <c r="H4" i="45"/>
  <c r="G4" i="45"/>
  <c r="F4" i="45"/>
  <c r="E4" i="45"/>
  <c r="D4" i="45"/>
  <c r="C4" i="45"/>
  <c r="B4" i="45"/>
  <c r="I6" i="1"/>
  <c r="H6" i="1"/>
  <c r="G6" i="1"/>
  <c r="F6" i="1"/>
  <c r="E6" i="1"/>
  <c r="D6" i="1"/>
  <c r="C6" i="1"/>
  <c r="I5" i="1"/>
  <c r="H5" i="1"/>
  <c r="G5" i="1"/>
  <c r="F5" i="1"/>
  <c r="E5" i="1"/>
  <c r="D5" i="1"/>
  <c r="C5" i="1"/>
  <c r="I4" i="1"/>
  <c r="H4" i="1"/>
  <c r="G4" i="1"/>
  <c r="F4" i="1"/>
  <c r="E4" i="1"/>
  <c r="C4" i="1"/>
  <c r="D4" i="1"/>
  <c r="I6" i="48"/>
  <c r="H6" i="48"/>
  <c r="G6" i="48"/>
  <c r="F6" i="48"/>
  <c r="E6" i="48"/>
  <c r="D6" i="48"/>
  <c r="C6" i="48"/>
  <c r="B6" i="48"/>
  <c r="I5" i="48"/>
  <c r="H5" i="48"/>
  <c r="G5" i="48"/>
  <c r="F5" i="48"/>
  <c r="E5" i="48"/>
  <c r="D5" i="48"/>
  <c r="C5" i="48"/>
  <c r="B5" i="48"/>
  <c r="I4" i="48"/>
  <c r="H4" i="48"/>
  <c r="G4" i="48"/>
  <c r="F4" i="48"/>
  <c r="F36" i="48" s="1"/>
  <c r="E4" i="48"/>
  <c r="E36" i="48" s="1"/>
  <c r="D4" i="48"/>
  <c r="D36" i="48" s="1"/>
  <c r="C4" i="48"/>
  <c r="B4" i="48"/>
  <c r="B40" i="67"/>
  <c r="D39" i="67"/>
  <c r="C39" i="67"/>
  <c r="I32" i="67"/>
  <c r="I40" i="67" s="1"/>
  <c r="H32" i="67"/>
  <c r="H40" i="67" s="1"/>
  <c r="G32" i="67"/>
  <c r="G40" i="67" s="1"/>
  <c r="F32" i="67"/>
  <c r="F40" i="67" s="1"/>
  <c r="E32" i="67"/>
  <c r="E40" i="67" s="1"/>
  <c r="D32" i="67"/>
  <c r="D40" i="67" s="1"/>
  <c r="C32" i="67"/>
  <c r="C40" i="67" s="1"/>
  <c r="B32" i="67"/>
  <c r="I31" i="67"/>
  <c r="I39" i="67" s="1"/>
  <c r="H31" i="67"/>
  <c r="H39" i="67" s="1"/>
  <c r="G31" i="67"/>
  <c r="G39" i="67" s="1"/>
  <c r="F31" i="67"/>
  <c r="F39" i="67" s="1"/>
  <c r="E31" i="67"/>
  <c r="E39" i="67" s="1"/>
  <c r="D31" i="67"/>
  <c r="C31" i="67"/>
  <c r="B31" i="67"/>
  <c r="I30" i="67"/>
  <c r="I38" i="67" s="1"/>
  <c r="H30" i="67"/>
  <c r="H38" i="67" s="1"/>
  <c r="G30" i="67"/>
  <c r="F30" i="67"/>
  <c r="E30" i="67"/>
  <c r="D30" i="67"/>
  <c r="D38" i="67" s="1"/>
  <c r="C30" i="67"/>
  <c r="C38" i="67" s="1"/>
  <c r="B30" i="67"/>
  <c r="I29" i="67"/>
  <c r="I37" i="67" s="1"/>
  <c r="H29" i="67"/>
  <c r="H37" i="67" s="1"/>
  <c r="G29" i="67"/>
  <c r="F29" i="67"/>
  <c r="E29" i="67"/>
  <c r="D29" i="67"/>
  <c r="D37" i="67" s="1"/>
  <c r="C29" i="67"/>
  <c r="B29" i="67"/>
  <c r="I28" i="67"/>
  <c r="H28" i="67"/>
  <c r="H36" i="67" s="1"/>
  <c r="G28" i="67"/>
  <c r="G36" i="67" s="1"/>
  <c r="F28" i="67"/>
  <c r="F36" i="67" s="1"/>
  <c r="E28" i="67"/>
  <c r="D28" i="67"/>
  <c r="C28" i="67"/>
  <c r="B28" i="67"/>
  <c r="B36" i="67" s="1"/>
  <c r="J24" i="67"/>
  <c r="J23" i="67"/>
  <c r="J22" i="67"/>
  <c r="J21" i="67"/>
  <c r="J20" i="67"/>
  <c r="J16" i="67"/>
  <c r="J15" i="67"/>
  <c r="J14" i="67"/>
  <c r="J13" i="67"/>
  <c r="J12" i="67"/>
  <c r="J8" i="67"/>
  <c r="J7" i="67"/>
  <c r="G40" i="51"/>
  <c r="B40" i="51"/>
  <c r="I32" i="51"/>
  <c r="I40" i="51" s="1"/>
  <c r="H32" i="51"/>
  <c r="H40" i="51" s="1"/>
  <c r="G32" i="51"/>
  <c r="F32" i="51"/>
  <c r="F40" i="51" s="1"/>
  <c r="E32" i="51"/>
  <c r="E40" i="51" s="1"/>
  <c r="D32" i="51"/>
  <c r="D40" i="51" s="1"/>
  <c r="C32" i="51"/>
  <c r="C40" i="51" s="1"/>
  <c r="B32" i="51"/>
  <c r="I31" i="51"/>
  <c r="I39" i="51" s="1"/>
  <c r="H31" i="51"/>
  <c r="H39" i="51" s="1"/>
  <c r="G31" i="51"/>
  <c r="G39" i="51" s="1"/>
  <c r="F31" i="51"/>
  <c r="F39" i="51" s="1"/>
  <c r="E31" i="51"/>
  <c r="E39" i="51" s="1"/>
  <c r="D31" i="51"/>
  <c r="D39" i="51" s="1"/>
  <c r="C31" i="51"/>
  <c r="C39" i="51" s="1"/>
  <c r="B31" i="51"/>
  <c r="I30" i="51"/>
  <c r="I38" i="51" s="1"/>
  <c r="H30" i="51"/>
  <c r="G30" i="51"/>
  <c r="F30" i="51"/>
  <c r="E30" i="51"/>
  <c r="D30" i="51"/>
  <c r="C30" i="51"/>
  <c r="B30" i="51"/>
  <c r="B38" i="51" s="1"/>
  <c r="I29" i="51"/>
  <c r="H29" i="51"/>
  <c r="H37" i="51" s="1"/>
  <c r="G29" i="51"/>
  <c r="F29" i="51"/>
  <c r="E29" i="51"/>
  <c r="E37" i="51" s="1"/>
  <c r="D29" i="51"/>
  <c r="D37" i="51" s="1"/>
  <c r="C29" i="51"/>
  <c r="B29" i="51"/>
  <c r="I28" i="51"/>
  <c r="H28" i="51"/>
  <c r="G28" i="51"/>
  <c r="G36" i="51" s="1"/>
  <c r="F28" i="51"/>
  <c r="F36" i="51" s="1"/>
  <c r="E28" i="51"/>
  <c r="D28" i="51"/>
  <c r="C28" i="51"/>
  <c r="B28" i="51"/>
  <c r="B36" i="51" s="1"/>
  <c r="J24" i="51"/>
  <c r="J23" i="51"/>
  <c r="J22" i="51"/>
  <c r="J21" i="51"/>
  <c r="J20" i="51"/>
  <c r="J16" i="51"/>
  <c r="J15" i="51"/>
  <c r="J14" i="51"/>
  <c r="J13" i="51"/>
  <c r="J12" i="51"/>
  <c r="J8" i="51"/>
  <c r="J7" i="51"/>
  <c r="H36" i="51"/>
  <c r="F39" i="46"/>
  <c r="I32" i="46"/>
  <c r="I40" i="46" s="1"/>
  <c r="H32" i="46"/>
  <c r="H40" i="46" s="1"/>
  <c r="G32" i="46"/>
  <c r="G40" i="46" s="1"/>
  <c r="F32" i="46"/>
  <c r="F40" i="46" s="1"/>
  <c r="E32" i="46"/>
  <c r="E40" i="46" s="1"/>
  <c r="D32" i="46"/>
  <c r="D40" i="46" s="1"/>
  <c r="C32" i="46"/>
  <c r="C40" i="46" s="1"/>
  <c r="B32" i="46"/>
  <c r="B40" i="46" s="1"/>
  <c r="I31" i="46"/>
  <c r="I39" i="46" s="1"/>
  <c r="H31" i="46"/>
  <c r="H39" i="46" s="1"/>
  <c r="G31" i="46"/>
  <c r="G39" i="46" s="1"/>
  <c r="F31" i="46"/>
  <c r="E31" i="46"/>
  <c r="E39" i="46" s="1"/>
  <c r="D31" i="46"/>
  <c r="D39" i="46" s="1"/>
  <c r="C31" i="46"/>
  <c r="B31" i="46"/>
  <c r="B39" i="46" s="1"/>
  <c r="I30" i="46"/>
  <c r="H30" i="46"/>
  <c r="H38" i="46" s="1"/>
  <c r="G30" i="46"/>
  <c r="F30" i="46"/>
  <c r="E30" i="46"/>
  <c r="D30" i="46"/>
  <c r="C30" i="46"/>
  <c r="B30" i="46"/>
  <c r="I29" i="46"/>
  <c r="H29" i="46"/>
  <c r="H37" i="46" s="1"/>
  <c r="G29" i="46"/>
  <c r="F29" i="46"/>
  <c r="E29" i="46"/>
  <c r="D29" i="46"/>
  <c r="C29" i="46"/>
  <c r="B29" i="46"/>
  <c r="I28" i="46"/>
  <c r="H28" i="46"/>
  <c r="G28" i="46"/>
  <c r="F28" i="46"/>
  <c r="E28" i="46"/>
  <c r="D28" i="46"/>
  <c r="C28" i="46"/>
  <c r="B28" i="46"/>
  <c r="J24" i="46"/>
  <c r="J23" i="46"/>
  <c r="J22" i="46"/>
  <c r="J21" i="46"/>
  <c r="J20" i="46"/>
  <c r="J16" i="46"/>
  <c r="J15" i="46"/>
  <c r="J14" i="46"/>
  <c r="J13" i="46"/>
  <c r="J12" i="46"/>
  <c r="J8" i="46"/>
  <c r="J7" i="46"/>
  <c r="E40" i="45"/>
  <c r="I32" i="45"/>
  <c r="I40" i="45" s="1"/>
  <c r="H32" i="45"/>
  <c r="H40" i="45" s="1"/>
  <c r="G32" i="45"/>
  <c r="G40" i="45" s="1"/>
  <c r="F32" i="45"/>
  <c r="F40" i="45" s="1"/>
  <c r="E32" i="45"/>
  <c r="D32" i="45"/>
  <c r="D40" i="45" s="1"/>
  <c r="C32" i="45"/>
  <c r="C40" i="45" s="1"/>
  <c r="B32" i="45"/>
  <c r="B40" i="45" s="1"/>
  <c r="I31" i="45"/>
  <c r="I39" i="45" s="1"/>
  <c r="H31" i="45"/>
  <c r="H39" i="45" s="1"/>
  <c r="G31" i="45"/>
  <c r="G39" i="45" s="1"/>
  <c r="F31" i="45"/>
  <c r="F39" i="45" s="1"/>
  <c r="E31" i="45"/>
  <c r="E39" i="45" s="1"/>
  <c r="D31" i="45"/>
  <c r="D39" i="45" s="1"/>
  <c r="C31" i="45"/>
  <c r="C39" i="45" s="1"/>
  <c r="B31" i="45"/>
  <c r="I30" i="45"/>
  <c r="I38" i="45" s="1"/>
  <c r="H30" i="45"/>
  <c r="H38" i="45" s="1"/>
  <c r="G30" i="45"/>
  <c r="F30" i="45"/>
  <c r="E30" i="45"/>
  <c r="D30" i="45"/>
  <c r="C30" i="45"/>
  <c r="B30" i="45"/>
  <c r="J30" i="45" s="1"/>
  <c r="I29" i="45"/>
  <c r="I37" i="45" s="1"/>
  <c r="H29" i="45"/>
  <c r="G29" i="45"/>
  <c r="F29" i="45"/>
  <c r="E29" i="45"/>
  <c r="D29" i="45"/>
  <c r="C29" i="45"/>
  <c r="B29" i="45"/>
  <c r="I28" i="45"/>
  <c r="H28" i="45"/>
  <c r="H36" i="45" s="1"/>
  <c r="G28" i="45"/>
  <c r="G36" i="45" s="1"/>
  <c r="F28" i="45"/>
  <c r="E28" i="45"/>
  <c r="D28" i="45"/>
  <c r="C28" i="45"/>
  <c r="B28" i="45"/>
  <c r="J24" i="45"/>
  <c r="J23" i="45"/>
  <c r="J22" i="45"/>
  <c r="J21" i="45"/>
  <c r="J20" i="45"/>
  <c r="J16" i="45"/>
  <c r="J15" i="45"/>
  <c r="J14" i="45"/>
  <c r="J13" i="45"/>
  <c r="J12" i="45"/>
  <c r="J8" i="45"/>
  <c r="J7" i="45"/>
  <c r="I32" i="1"/>
  <c r="I40" i="1" s="1"/>
  <c r="H32" i="1"/>
  <c r="H40" i="1" s="1"/>
  <c r="G32" i="1"/>
  <c r="G40" i="1" s="1"/>
  <c r="F32" i="1"/>
  <c r="F40" i="1" s="1"/>
  <c r="E32" i="1"/>
  <c r="E40" i="1" s="1"/>
  <c r="D32" i="1"/>
  <c r="D40" i="1" s="1"/>
  <c r="C32" i="1"/>
  <c r="C40" i="1" s="1"/>
  <c r="B32" i="1"/>
  <c r="I31" i="1"/>
  <c r="I39" i="1" s="1"/>
  <c r="H31" i="1"/>
  <c r="H39" i="1" s="1"/>
  <c r="G31" i="1"/>
  <c r="G39" i="1" s="1"/>
  <c r="F31" i="1"/>
  <c r="F39" i="1" s="1"/>
  <c r="E31" i="1"/>
  <c r="E39" i="1" s="1"/>
  <c r="D31" i="1"/>
  <c r="D39" i="1" s="1"/>
  <c r="C31" i="1"/>
  <c r="C39" i="1" s="1"/>
  <c r="B31" i="1"/>
  <c r="I30" i="1"/>
  <c r="I38" i="1" s="1"/>
  <c r="H30" i="1"/>
  <c r="G30" i="1"/>
  <c r="F30" i="1"/>
  <c r="E30" i="1"/>
  <c r="D30" i="1"/>
  <c r="C30" i="1"/>
  <c r="B30" i="1"/>
  <c r="I29" i="1"/>
  <c r="I37" i="1" s="1"/>
  <c r="H29" i="1"/>
  <c r="G29" i="1"/>
  <c r="G37" i="1" s="1"/>
  <c r="F29" i="1"/>
  <c r="E29" i="1"/>
  <c r="D29" i="1"/>
  <c r="C29" i="1"/>
  <c r="B29" i="1"/>
  <c r="I28" i="1"/>
  <c r="H28" i="1"/>
  <c r="H36" i="1" s="1"/>
  <c r="G28" i="1"/>
  <c r="G36" i="1" s="1"/>
  <c r="F28" i="1"/>
  <c r="E28" i="1"/>
  <c r="D28" i="1"/>
  <c r="C28" i="1"/>
  <c r="B28" i="1"/>
  <c r="L20" i="1"/>
  <c r="B3" i="1"/>
  <c r="B5" i="1" s="1"/>
  <c r="J5" i="1" s="1"/>
  <c r="G40" i="48"/>
  <c r="F40" i="48"/>
  <c r="E40" i="48"/>
  <c r="G38" i="48"/>
  <c r="I32" i="48"/>
  <c r="I40" i="48" s="1"/>
  <c r="H32" i="48"/>
  <c r="H40" i="48" s="1"/>
  <c r="G32" i="48"/>
  <c r="F32" i="48"/>
  <c r="E32" i="48"/>
  <c r="D32" i="48"/>
  <c r="D40" i="48" s="1"/>
  <c r="C32" i="48"/>
  <c r="C40" i="48" s="1"/>
  <c r="B32" i="48"/>
  <c r="B40" i="48" s="1"/>
  <c r="I31" i="48"/>
  <c r="I39" i="48" s="1"/>
  <c r="H31" i="48"/>
  <c r="H39" i="48" s="1"/>
  <c r="G31" i="48"/>
  <c r="G39" i="48" s="1"/>
  <c r="F31" i="48"/>
  <c r="F39" i="48" s="1"/>
  <c r="E31" i="48"/>
  <c r="E39" i="48" s="1"/>
  <c r="D31" i="48"/>
  <c r="D39" i="48" s="1"/>
  <c r="C31" i="48"/>
  <c r="C39" i="48" s="1"/>
  <c r="B31" i="48"/>
  <c r="J31" i="48" s="1"/>
  <c r="I30" i="48"/>
  <c r="H30" i="48"/>
  <c r="G30" i="48"/>
  <c r="F30" i="48"/>
  <c r="E30" i="48"/>
  <c r="D30" i="48"/>
  <c r="C30" i="48"/>
  <c r="B30" i="48"/>
  <c r="I29" i="48"/>
  <c r="H29" i="48"/>
  <c r="H37" i="48" s="1"/>
  <c r="G29" i="48"/>
  <c r="G37" i="48" s="1"/>
  <c r="F29" i="48"/>
  <c r="E29" i="48"/>
  <c r="D29" i="48"/>
  <c r="C29" i="48"/>
  <c r="B29" i="48"/>
  <c r="I28" i="48"/>
  <c r="H28" i="48"/>
  <c r="G28" i="48"/>
  <c r="G36" i="48" s="1"/>
  <c r="F28" i="48"/>
  <c r="E28" i="48"/>
  <c r="D28" i="48"/>
  <c r="C28" i="48"/>
  <c r="B28" i="48"/>
  <c r="J24" i="48"/>
  <c r="J23" i="48"/>
  <c r="J22" i="48"/>
  <c r="J21" i="48"/>
  <c r="J20" i="48"/>
  <c r="D38" i="48"/>
  <c r="I37" i="48"/>
  <c r="H36" i="48"/>
  <c r="J31" i="46" l="1"/>
  <c r="J29" i="1"/>
  <c r="J31" i="1"/>
  <c r="B39" i="1"/>
  <c r="J39" i="1" s="1"/>
  <c r="B39" i="48"/>
  <c r="L20" i="46"/>
  <c r="C38" i="51"/>
  <c r="L20" i="48"/>
  <c r="J5" i="48"/>
  <c r="B6" i="1"/>
  <c r="J6" i="1" s="1"/>
  <c r="B4" i="1"/>
  <c r="J4" i="1" s="1"/>
  <c r="D37" i="48"/>
  <c r="C38" i="48"/>
  <c r="J31" i="45"/>
  <c r="J28" i="1"/>
  <c r="J30" i="1"/>
  <c r="B40" i="1"/>
  <c r="J40" i="1" s="1"/>
  <c r="J32" i="1"/>
  <c r="G37" i="51"/>
  <c r="J6" i="67"/>
  <c r="C38" i="1"/>
  <c r="J31" i="51"/>
  <c r="J30" i="67"/>
  <c r="H37" i="45"/>
  <c r="J6" i="48"/>
  <c r="I36" i="67"/>
  <c r="I41" i="67" s="1"/>
  <c r="I42" i="67" s="1"/>
  <c r="I36" i="45"/>
  <c r="I41" i="45" s="1"/>
  <c r="I42" i="45" s="1"/>
  <c r="B36" i="48"/>
  <c r="J4" i="48"/>
  <c r="E37" i="67"/>
  <c r="J28" i="67"/>
  <c r="D36" i="67"/>
  <c r="D41" i="67" s="1"/>
  <c r="D42" i="67" s="1"/>
  <c r="J31" i="67"/>
  <c r="B38" i="67"/>
  <c r="L20" i="67"/>
  <c r="J32" i="67"/>
  <c r="E36" i="51"/>
  <c r="I37" i="51"/>
  <c r="D38" i="51"/>
  <c r="B39" i="51"/>
  <c r="J39" i="51" s="1"/>
  <c r="L20" i="51"/>
  <c r="G38" i="51"/>
  <c r="G41" i="51" s="1"/>
  <c r="G42" i="51" s="1"/>
  <c r="H38" i="51"/>
  <c r="H41" i="51" s="1"/>
  <c r="H42" i="51" s="1"/>
  <c r="G37" i="46"/>
  <c r="E36" i="46"/>
  <c r="I36" i="46"/>
  <c r="J30" i="46"/>
  <c r="E37" i="46"/>
  <c r="C36" i="46"/>
  <c r="F36" i="45"/>
  <c r="B38" i="45"/>
  <c r="D38" i="45"/>
  <c r="L20" i="45"/>
  <c r="B39" i="45"/>
  <c r="E37" i="1"/>
  <c r="D38" i="1"/>
  <c r="H37" i="1"/>
  <c r="G38" i="45"/>
  <c r="H36" i="46"/>
  <c r="B36" i="1"/>
  <c r="F37" i="1"/>
  <c r="J6" i="51"/>
  <c r="G37" i="45"/>
  <c r="J5" i="67"/>
  <c r="J5" i="51"/>
  <c r="E36" i="67"/>
  <c r="B37" i="67"/>
  <c r="F38" i="67"/>
  <c r="C37" i="67"/>
  <c r="G38" i="67"/>
  <c r="J4" i="67"/>
  <c r="F37" i="67"/>
  <c r="C36" i="67"/>
  <c r="G37" i="67"/>
  <c r="E38" i="67"/>
  <c r="F37" i="51"/>
  <c r="I36" i="51"/>
  <c r="I41" i="51" s="1"/>
  <c r="I42" i="51" s="1"/>
  <c r="E38" i="51"/>
  <c r="E41" i="51" s="1"/>
  <c r="E42" i="51" s="1"/>
  <c r="B37" i="51"/>
  <c r="F38" i="51"/>
  <c r="C37" i="51"/>
  <c r="C36" i="51"/>
  <c r="C41" i="51" s="1"/>
  <c r="C42" i="51" s="1"/>
  <c r="D36" i="51"/>
  <c r="F36" i="46"/>
  <c r="E37" i="45"/>
  <c r="E36" i="45"/>
  <c r="J4" i="45"/>
  <c r="D37" i="45"/>
  <c r="C37" i="45"/>
  <c r="D36" i="45"/>
  <c r="B37" i="45"/>
  <c r="F38" i="45"/>
  <c r="C36" i="45"/>
  <c r="E38" i="45"/>
  <c r="B36" i="45"/>
  <c r="J5" i="45"/>
  <c r="G36" i="46"/>
  <c r="F37" i="45"/>
  <c r="J4" i="46"/>
  <c r="J6" i="45"/>
  <c r="I37" i="46"/>
  <c r="D38" i="46"/>
  <c r="J6" i="46"/>
  <c r="J5" i="46"/>
  <c r="B36" i="46"/>
  <c r="F37" i="46"/>
  <c r="D36" i="46"/>
  <c r="H41" i="46"/>
  <c r="H42" i="46" s="1"/>
  <c r="B37" i="46"/>
  <c r="F38" i="46"/>
  <c r="B38" i="46"/>
  <c r="C37" i="46"/>
  <c r="G38" i="46"/>
  <c r="D37" i="46"/>
  <c r="E38" i="46"/>
  <c r="I38" i="46"/>
  <c r="E36" i="1"/>
  <c r="D37" i="1"/>
  <c r="H38" i="1"/>
  <c r="C36" i="1"/>
  <c r="F36" i="1"/>
  <c r="B38" i="1"/>
  <c r="E38" i="1"/>
  <c r="B37" i="1"/>
  <c r="J37" i="1" s="1"/>
  <c r="F38" i="1"/>
  <c r="I36" i="1"/>
  <c r="I41" i="1" s="1"/>
  <c r="I42" i="1" s="1"/>
  <c r="C37" i="1"/>
  <c r="G38" i="1"/>
  <c r="G41" i="1" s="1"/>
  <c r="G42" i="1" s="1"/>
  <c r="D36" i="1"/>
  <c r="C37" i="48"/>
  <c r="I36" i="48"/>
  <c r="E38" i="48"/>
  <c r="F37" i="48"/>
  <c r="B37" i="48"/>
  <c r="F38" i="48"/>
  <c r="H38" i="48"/>
  <c r="E37" i="48"/>
  <c r="I38" i="48"/>
  <c r="B38" i="48"/>
  <c r="G41" i="48"/>
  <c r="G42" i="48" s="1"/>
  <c r="C36" i="48"/>
  <c r="D41" i="48"/>
  <c r="D42" i="48" s="1"/>
  <c r="J40" i="67"/>
  <c r="H41" i="67"/>
  <c r="H42" i="67" s="1"/>
  <c r="B39" i="67"/>
  <c r="J39" i="67" s="1"/>
  <c r="J29" i="67"/>
  <c r="J40" i="51"/>
  <c r="J4" i="51"/>
  <c r="J30" i="51"/>
  <c r="J29" i="51"/>
  <c r="J28" i="51"/>
  <c r="J32" i="51"/>
  <c r="J40" i="46"/>
  <c r="C39" i="46"/>
  <c r="J39" i="46" s="1"/>
  <c r="J29" i="46"/>
  <c r="C38" i="46"/>
  <c r="J28" i="46"/>
  <c r="J32" i="46"/>
  <c r="H41" i="45"/>
  <c r="H42" i="45" s="1"/>
  <c r="J40" i="45"/>
  <c r="J39" i="45"/>
  <c r="J28" i="45"/>
  <c r="J32" i="45"/>
  <c r="J29" i="45"/>
  <c r="J40" i="48"/>
  <c r="H41" i="48"/>
  <c r="H42" i="48" s="1"/>
  <c r="J39" i="48"/>
  <c r="J30" i="48"/>
  <c r="J29" i="48"/>
  <c r="J28" i="48"/>
  <c r="J32" i="48"/>
  <c r="J38" i="1" l="1"/>
  <c r="L28" i="51"/>
  <c r="L32" i="51" s="1"/>
  <c r="L36" i="51" s="1"/>
  <c r="H41" i="1"/>
  <c r="H42" i="1" s="1"/>
  <c r="G41" i="45"/>
  <c r="G42" i="45" s="1"/>
  <c r="L28" i="48"/>
  <c r="L32" i="48" s="1"/>
  <c r="L36" i="48" s="1"/>
  <c r="J36" i="1"/>
  <c r="J41" i="1" s="1"/>
  <c r="J42" i="1" s="1"/>
  <c r="L8" i="1" s="1"/>
  <c r="I42" i="46"/>
  <c r="J38" i="67"/>
  <c r="B41" i="67"/>
  <c r="B42" i="67" s="1"/>
  <c r="E41" i="67"/>
  <c r="E42" i="67" s="1"/>
  <c r="J36" i="67"/>
  <c r="L28" i="67"/>
  <c r="L32" i="67" s="1"/>
  <c r="L36" i="67" s="1"/>
  <c r="J36" i="51"/>
  <c r="F41" i="51"/>
  <c r="F42" i="51" s="1"/>
  <c r="J37" i="51"/>
  <c r="E41" i="46"/>
  <c r="E42" i="46" s="1"/>
  <c r="L28" i="46"/>
  <c r="L32" i="46" s="1"/>
  <c r="L36" i="46" s="1"/>
  <c r="L28" i="45"/>
  <c r="L32" i="45" s="1"/>
  <c r="L36" i="45" s="1"/>
  <c r="L28" i="1"/>
  <c r="L32" i="1" s="1"/>
  <c r="L36" i="1" s="1"/>
  <c r="F41" i="1"/>
  <c r="F42" i="1" s="1"/>
  <c r="C41" i="1"/>
  <c r="C42" i="1" s="1"/>
  <c r="B41" i="1"/>
  <c r="B42" i="1" s="1"/>
  <c r="C41" i="48"/>
  <c r="C42" i="48" s="1"/>
  <c r="E41" i="1"/>
  <c r="E42" i="1" s="1"/>
  <c r="C41" i="67"/>
  <c r="C42" i="67" s="1"/>
  <c r="G41" i="67"/>
  <c r="G42" i="67" s="1"/>
  <c r="F41" i="67"/>
  <c r="F42" i="67" s="1"/>
  <c r="J37" i="67"/>
  <c r="J38" i="51"/>
  <c r="B41" i="51"/>
  <c r="B42" i="51" s="1"/>
  <c r="D41" i="51"/>
  <c r="D42" i="51" s="1"/>
  <c r="B41" i="45"/>
  <c r="B42" i="45" s="1"/>
  <c r="E41" i="45"/>
  <c r="E42" i="45" s="1"/>
  <c r="C41" i="45"/>
  <c r="C42" i="45" s="1"/>
  <c r="J38" i="45"/>
  <c r="D41" i="45"/>
  <c r="D42" i="45" s="1"/>
  <c r="G41" i="46"/>
  <c r="G42" i="46" s="1"/>
  <c r="I41" i="46"/>
  <c r="F41" i="45"/>
  <c r="F42" i="45" s="1"/>
  <c r="J37" i="45"/>
  <c r="J36" i="45"/>
  <c r="F41" i="46"/>
  <c r="F42" i="46" s="1"/>
  <c r="J36" i="46"/>
  <c r="D41" i="46"/>
  <c r="D42" i="46" s="1"/>
  <c r="B41" i="46"/>
  <c r="B42" i="46" s="1"/>
  <c r="J37" i="46"/>
  <c r="C41" i="46"/>
  <c r="C42" i="46" s="1"/>
  <c r="J38" i="46"/>
  <c r="D41" i="1"/>
  <c r="D42" i="1" s="1"/>
  <c r="J37" i="48"/>
  <c r="E41" i="48"/>
  <c r="E42" i="48" s="1"/>
  <c r="F41" i="48"/>
  <c r="F42" i="48" s="1"/>
  <c r="I41" i="48"/>
  <c r="I42" i="48" s="1"/>
  <c r="J36" i="48"/>
  <c r="J38" i="48"/>
  <c r="B41" i="48"/>
  <c r="B42" i="48" s="1"/>
  <c r="J41" i="67" l="1"/>
  <c r="J42" i="67" s="1"/>
  <c r="L8" i="67" s="1"/>
  <c r="J41" i="51"/>
  <c r="J42" i="51" s="1"/>
  <c r="L8" i="51" s="1"/>
  <c r="J41" i="48"/>
  <c r="J42" i="48" s="1"/>
  <c r="L8" i="48" s="1"/>
  <c r="J41" i="45"/>
  <c r="J42" i="45" s="1"/>
  <c r="L8" i="45" s="1"/>
  <c r="J41" i="46"/>
  <c r="J42" i="46" s="1"/>
  <c r="L8" i="46" s="1"/>
  <c r="J14" i="37" l="1"/>
  <c r="J13" i="37"/>
  <c r="J12" i="37"/>
  <c r="J11" i="37"/>
  <c r="J28" i="37" l="1"/>
  <c r="K3" i="37" s="1"/>
  <c r="M5" i="37"/>
  <c r="AB28" i="37"/>
  <c r="K5" i="37" s="1"/>
  <c r="S29" i="37"/>
  <c r="J4" i="37" s="1"/>
  <c r="S27" i="37"/>
  <c r="L4" i="37" s="1"/>
  <c r="S28" i="37"/>
  <c r="K4" i="37" s="1"/>
  <c r="AB27" i="37"/>
  <c r="L5" i="37" s="1"/>
  <c r="S26" i="37"/>
  <c r="M4" i="37" s="1"/>
  <c r="AB29" i="37"/>
  <c r="J5" i="37" s="1"/>
  <c r="J26" i="37"/>
  <c r="M3" i="37" s="1"/>
  <c r="J29" i="37"/>
  <c r="J3" i="37" s="1"/>
  <c r="J27" i="37"/>
  <c r="L3" i="37" s="1"/>
  <c r="F4" i="73" l="1"/>
  <c r="F36" i="73" s="1"/>
  <c r="G4" i="72"/>
  <c r="G36" i="72" s="1"/>
  <c r="G4" i="73"/>
  <c r="G36" i="73" s="1"/>
  <c r="H4" i="68"/>
  <c r="H36" i="68" s="1"/>
  <c r="G6" i="69"/>
  <c r="G38" i="69" s="1"/>
  <c r="F6" i="71"/>
  <c r="F38" i="71" s="1"/>
  <c r="D6" i="73"/>
  <c r="D38" i="73" s="1"/>
  <c r="G6" i="70"/>
  <c r="G38" i="70" s="1"/>
  <c r="E6" i="72"/>
  <c r="E38" i="72" s="1"/>
  <c r="H5" i="68"/>
  <c r="H37" i="68" s="1"/>
  <c r="G5" i="73"/>
  <c r="G37" i="73" s="1"/>
  <c r="F6" i="73"/>
  <c r="F38" i="73" s="1"/>
  <c r="G6" i="72"/>
  <c r="G38" i="72" s="1"/>
  <c r="G4" i="71"/>
  <c r="G36" i="71" s="1"/>
  <c r="E4" i="73"/>
  <c r="E36" i="73" s="1"/>
  <c r="F4" i="72"/>
  <c r="F36" i="72" s="1"/>
  <c r="F4" i="71"/>
  <c r="F36" i="71" s="1"/>
  <c r="D4" i="73"/>
  <c r="D36" i="73" s="1"/>
  <c r="E4" i="72"/>
  <c r="E36" i="72" s="1"/>
  <c r="F5" i="72"/>
  <c r="F37" i="72" s="1"/>
  <c r="G5" i="71"/>
  <c r="G37" i="71" s="1"/>
  <c r="E5" i="73"/>
  <c r="G5" i="72"/>
  <c r="G37" i="72" s="1"/>
  <c r="F5" i="73"/>
  <c r="F37" i="73" s="1"/>
  <c r="E5" i="72"/>
  <c r="E37" i="72" s="1"/>
  <c r="F5" i="71"/>
  <c r="F37" i="71" s="1"/>
  <c r="D5" i="73"/>
  <c r="D37" i="73" s="1"/>
  <c r="G6" i="71"/>
  <c r="G38" i="71" s="1"/>
  <c r="E6" i="73"/>
  <c r="E38" i="73" s="1"/>
  <c r="F6" i="72"/>
  <c r="F38" i="72" s="1"/>
  <c r="G6" i="73"/>
  <c r="G38" i="73" s="1"/>
  <c r="H6" i="68"/>
  <c r="H38" i="68" s="1"/>
  <c r="AB36" i="37"/>
  <c r="C5" i="37" s="1"/>
  <c r="B6" i="68" s="1"/>
  <c r="S36" i="37"/>
  <c r="C4" i="37" s="1"/>
  <c r="B5" i="68" s="1"/>
  <c r="J36" i="37"/>
  <c r="C3" i="37" s="1"/>
  <c r="B4" i="68" s="1"/>
  <c r="G41" i="71" l="1"/>
  <c r="G42" i="71" s="1"/>
  <c r="F41" i="71"/>
  <c r="F42" i="71" s="1"/>
  <c r="G41" i="73"/>
  <c r="G42" i="73" s="1"/>
  <c r="F41" i="73"/>
  <c r="F42" i="73" s="1"/>
  <c r="B38" i="68"/>
  <c r="E37" i="73"/>
  <c r="E41" i="73" s="1"/>
  <c r="E42" i="73" s="1"/>
  <c r="F41" i="72"/>
  <c r="F42" i="72" s="1"/>
  <c r="H41" i="68"/>
  <c r="H42" i="68" s="1"/>
  <c r="B36" i="68"/>
  <c r="E41" i="72"/>
  <c r="E42" i="72" s="1"/>
  <c r="B37" i="68"/>
  <c r="D41" i="73"/>
  <c r="D42" i="73" s="1"/>
  <c r="G41" i="72"/>
  <c r="G42" i="72" s="1"/>
  <c r="J16" i="37"/>
  <c r="J18" i="37"/>
  <c r="J21" i="37"/>
  <c r="B41" i="68" l="1"/>
  <c r="B42" i="68" s="1"/>
  <c r="J20" i="37"/>
  <c r="S33" i="37"/>
  <c r="F4" i="37" s="1"/>
  <c r="J19" i="37"/>
  <c r="J35" i="37"/>
  <c r="D3" i="37" s="1"/>
  <c r="J17" i="37"/>
  <c r="J34" i="37"/>
  <c r="E3" i="37" s="1"/>
  <c r="S31" i="37"/>
  <c r="H4" i="37" s="1"/>
  <c r="AB31" i="37"/>
  <c r="H5" i="37" s="1"/>
  <c r="AB30" i="37"/>
  <c r="S30" i="37"/>
  <c r="I4" i="37" s="1"/>
  <c r="AB34" i="37"/>
  <c r="E5" i="37" s="1"/>
  <c r="AB35" i="37"/>
  <c r="D5" i="37" s="1"/>
  <c r="AB32" i="37"/>
  <c r="G5" i="37" s="1"/>
  <c r="S34" i="37"/>
  <c r="E4" i="37" s="1"/>
  <c r="J33" i="37"/>
  <c r="F3" i="37" s="1"/>
  <c r="J31" i="37"/>
  <c r="H3" i="37" s="1"/>
  <c r="S35" i="37"/>
  <c r="D4" i="37" s="1"/>
  <c r="J30" i="37"/>
  <c r="I3" i="37" s="1"/>
  <c r="AB33" i="37"/>
  <c r="F5" i="37" s="1"/>
  <c r="J32" i="37"/>
  <c r="G3" i="37" s="1"/>
  <c r="S32" i="37"/>
  <c r="G4" i="37" s="1"/>
  <c r="J15" i="37"/>
  <c r="C6" i="69" l="1"/>
  <c r="C38" i="69" s="1"/>
  <c r="B6" i="70"/>
  <c r="D6" i="68"/>
  <c r="D38" i="68" s="1"/>
  <c r="C5" i="72"/>
  <c r="C37" i="72" s="1"/>
  <c r="G5" i="68"/>
  <c r="G37" i="68" s="1"/>
  <c r="E5" i="70"/>
  <c r="E37" i="70" s="1"/>
  <c r="D5" i="71"/>
  <c r="D37" i="71" s="1"/>
  <c r="F5" i="69"/>
  <c r="F37" i="69" s="1"/>
  <c r="B5" i="73"/>
  <c r="G5" i="70"/>
  <c r="G37" i="70" s="1"/>
  <c r="F5" i="70"/>
  <c r="F37" i="70" s="1"/>
  <c r="D5" i="72"/>
  <c r="D37" i="72" s="1"/>
  <c r="E5" i="71"/>
  <c r="E37" i="71" s="1"/>
  <c r="G5" i="69"/>
  <c r="G37" i="69" s="1"/>
  <c r="C5" i="73"/>
  <c r="C37" i="73" s="1"/>
  <c r="E5" i="68"/>
  <c r="E37" i="68" s="1"/>
  <c r="C5" i="70"/>
  <c r="C37" i="70" s="1"/>
  <c r="B5" i="71"/>
  <c r="D5" i="69"/>
  <c r="D37" i="69" s="1"/>
  <c r="B4" i="70"/>
  <c r="C4" i="69"/>
  <c r="C36" i="69" s="1"/>
  <c r="D4" i="68"/>
  <c r="D36" i="68" s="1"/>
  <c r="C4" i="71"/>
  <c r="C36" i="71" s="1"/>
  <c r="F4" i="68"/>
  <c r="F36" i="68" s="1"/>
  <c r="D4" i="70"/>
  <c r="D36" i="70" s="1"/>
  <c r="E4" i="69"/>
  <c r="E36" i="69" s="1"/>
  <c r="B4" i="72"/>
  <c r="B4" i="71"/>
  <c r="D4" i="69"/>
  <c r="D36" i="69" s="1"/>
  <c r="E4" i="68"/>
  <c r="E36" i="68" s="1"/>
  <c r="C4" i="70"/>
  <c r="C36" i="70" s="1"/>
  <c r="C41" i="70" s="1"/>
  <c r="C42" i="70" s="1"/>
  <c r="C4" i="68"/>
  <c r="B4" i="69"/>
  <c r="E4" i="71"/>
  <c r="E36" i="71" s="1"/>
  <c r="G4" i="69"/>
  <c r="G36" i="69" s="1"/>
  <c r="C4" i="73"/>
  <c r="C36" i="73" s="1"/>
  <c r="G4" i="70"/>
  <c r="G36" i="70" s="1"/>
  <c r="F4" i="70"/>
  <c r="F36" i="70" s="1"/>
  <c r="D4" i="72"/>
  <c r="D36" i="72" s="1"/>
  <c r="D4" i="71"/>
  <c r="D36" i="71" s="1"/>
  <c r="F4" i="69"/>
  <c r="F36" i="69" s="1"/>
  <c r="B4" i="73"/>
  <c r="E4" i="70"/>
  <c r="E36" i="70" s="1"/>
  <c r="G4" i="68"/>
  <c r="G36" i="68" s="1"/>
  <c r="G41" i="68" s="1"/>
  <c r="G42" i="68" s="1"/>
  <c r="C4" i="72"/>
  <c r="C36" i="72" s="1"/>
  <c r="D5" i="70"/>
  <c r="D37" i="70" s="1"/>
  <c r="F5" i="68"/>
  <c r="F37" i="68" s="1"/>
  <c r="B5" i="72"/>
  <c r="C5" i="71"/>
  <c r="C37" i="71" s="1"/>
  <c r="E5" i="69"/>
  <c r="E37" i="69" s="1"/>
  <c r="B6" i="71"/>
  <c r="D6" i="69"/>
  <c r="D38" i="69" s="1"/>
  <c r="C6" i="70"/>
  <c r="C38" i="70" s="1"/>
  <c r="E6" i="68"/>
  <c r="E38" i="68" s="1"/>
  <c r="C5" i="68"/>
  <c r="B5" i="69"/>
  <c r="C6" i="71"/>
  <c r="C38" i="71" s="1"/>
  <c r="D6" i="70"/>
  <c r="D38" i="70" s="1"/>
  <c r="F6" i="68"/>
  <c r="F38" i="68" s="1"/>
  <c r="B6" i="72"/>
  <c r="E6" i="69"/>
  <c r="E38" i="69" s="1"/>
  <c r="D6" i="71"/>
  <c r="D38" i="71" s="1"/>
  <c r="F6" i="69"/>
  <c r="F38" i="69" s="1"/>
  <c r="E6" i="70"/>
  <c r="E38" i="70" s="1"/>
  <c r="G6" i="68"/>
  <c r="G38" i="68" s="1"/>
  <c r="C6" i="72"/>
  <c r="C38" i="72" s="1"/>
  <c r="B6" i="73"/>
  <c r="C5" i="69"/>
  <c r="C37" i="69" s="1"/>
  <c r="D5" i="68"/>
  <c r="D37" i="68" s="1"/>
  <c r="B5" i="70"/>
  <c r="C6" i="68"/>
  <c r="B6" i="69"/>
  <c r="K69" i="37"/>
  <c r="D41" i="69" l="1"/>
  <c r="D42" i="69" s="1"/>
  <c r="F41" i="70"/>
  <c r="F42" i="70" s="1"/>
  <c r="C41" i="69"/>
  <c r="C42" i="69" s="1"/>
  <c r="E41" i="68"/>
  <c r="E42" i="68" s="1"/>
  <c r="J4" i="71"/>
  <c r="B36" i="71"/>
  <c r="D41" i="72"/>
  <c r="D42" i="72" s="1"/>
  <c r="J4" i="72"/>
  <c r="B36" i="72"/>
  <c r="J4" i="73"/>
  <c r="B36" i="73"/>
  <c r="E41" i="69"/>
  <c r="E42" i="69" s="1"/>
  <c r="D41" i="70"/>
  <c r="D42" i="70" s="1"/>
  <c r="B37" i="73"/>
  <c r="J37" i="73" s="1"/>
  <c r="J5" i="73"/>
  <c r="J5" i="69"/>
  <c r="B37" i="69"/>
  <c r="J37" i="69" s="1"/>
  <c r="J5" i="72"/>
  <c r="B37" i="72"/>
  <c r="J37" i="72" s="1"/>
  <c r="F41" i="68"/>
  <c r="F42" i="68" s="1"/>
  <c r="C38" i="68"/>
  <c r="J38" i="68" s="1"/>
  <c r="J6" i="68"/>
  <c r="C41" i="71"/>
  <c r="C42" i="71" s="1"/>
  <c r="D41" i="71"/>
  <c r="D42" i="71" s="1"/>
  <c r="D41" i="68"/>
  <c r="D42" i="68" s="1"/>
  <c r="E41" i="70"/>
  <c r="E42" i="70" s="1"/>
  <c r="J5" i="70"/>
  <c r="B37" i="70"/>
  <c r="J37" i="70" s="1"/>
  <c r="G41" i="70"/>
  <c r="G42" i="70" s="1"/>
  <c r="C36" i="68"/>
  <c r="J36" i="68" s="1"/>
  <c r="J4" i="68"/>
  <c r="J6" i="72"/>
  <c r="B38" i="72"/>
  <c r="J38" i="72" s="1"/>
  <c r="C41" i="73"/>
  <c r="C42" i="73" s="1"/>
  <c r="J4" i="70"/>
  <c r="B36" i="70"/>
  <c r="C41" i="72"/>
  <c r="C42" i="72" s="1"/>
  <c r="J6" i="69"/>
  <c r="B38" i="69"/>
  <c r="J38" i="69" s="1"/>
  <c r="J6" i="73"/>
  <c r="B38" i="73"/>
  <c r="J38" i="73" s="1"/>
  <c r="J6" i="71"/>
  <c r="B38" i="71"/>
  <c r="J38" i="71" s="1"/>
  <c r="G41" i="69"/>
  <c r="G42" i="69" s="1"/>
  <c r="C37" i="68"/>
  <c r="J5" i="68"/>
  <c r="E41" i="71"/>
  <c r="E42" i="71" s="1"/>
  <c r="J5" i="71"/>
  <c r="B37" i="71"/>
  <c r="J37" i="71" s="1"/>
  <c r="B38" i="70"/>
  <c r="J38" i="70" s="1"/>
  <c r="J6" i="70"/>
  <c r="F41" i="69"/>
  <c r="F42" i="69" s="1"/>
  <c r="J4" i="69"/>
  <c r="B36" i="69"/>
  <c r="J36" i="72" l="1"/>
  <c r="J41" i="72" s="1"/>
  <c r="J42" i="72" s="1"/>
  <c r="L8" i="72" s="1"/>
  <c r="B41" i="72"/>
  <c r="B42" i="72" s="1"/>
  <c r="B41" i="69"/>
  <c r="B42" i="69" s="1"/>
  <c r="J36" i="69"/>
  <c r="J41" i="69" s="1"/>
  <c r="J42" i="69" s="1"/>
  <c r="L8" i="69" s="1"/>
  <c r="J36" i="73"/>
  <c r="J41" i="73" s="1"/>
  <c r="J42" i="73" s="1"/>
  <c r="L8" i="73" s="1"/>
  <c r="B41" i="73"/>
  <c r="B42" i="73" s="1"/>
  <c r="J36" i="71"/>
  <c r="J41" i="71" s="1"/>
  <c r="J42" i="71" s="1"/>
  <c r="L8" i="71" s="1"/>
  <c r="B41" i="71"/>
  <c r="B42" i="71" s="1"/>
  <c r="C41" i="68"/>
  <c r="C42" i="68" s="1"/>
  <c r="J37" i="68"/>
  <c r="J41" i="68" s="1"/>
  <c r="J42" i="68" s="1"/>
  <c r="L8" i="68" s="1"/>
  <c r="J36" i="70"/>
  <c r="J41" i="70" s="1"/>
  <c r="J42" i="70" s="1"/>
  <c r="L8" i="70" s="1"/>
  <c r="B41" i="70"/>
  <c r="B42" i="70" s="1"/>
</calcChain>
</file>

<file path=xl/sharedStrings.xml><?xml version="1.0" encoding="utf-8"?>
<sst xmlns="http://schemas.openxmlformats.org/spreadsheetml/2006/main" count="892" uniqueCount="102">
  <si>
    <t>Parcel 1</t>
  </si>
  <si>
    <t>Parcel 2</t>
  </si>
  <si>
    <t>Total</t>
  </si>
  <si>
    <t>mg N from Parcel 1</t>
  </si>
  <si>
    <t>mg N from Parcel 2</t>
  </si>
  <si>
    <t>mg N (Total)</t>
  </si>
  <si>
    <t>Parcel 3</t>
  </si>
  <si>
    <t>1 year</t>
  </si>
  <si>
    <t>mg N from Parcel 3</t>
  </si>
  <si>
    <t>Parcel 4</t>
  </si>
  <si>
    <t>Residential</t>
  </si>
  <si>
    <t>Soybean</t>
  </si>
  <si>
    <t>Pasture</t>
  </si>
  <si>
    <t>Corn</t>
  </si>
  <si>
    <t>Alfalfa</t>
  </si>
  <si>
    <t>2004-2008</t>
  </si>
  <si>
    <t>Parcel</t>
  </si>
  <si>
    <t>1999-2003</t>
  </si>
  <si>
    <t>mg N from Parcel 4</t>
  </si>
  <si>
    <t>N/A</t>
  </si>
  <si>
    <t>Year</t>
  </si>
  <si>
    <r>
      <t>Contributing Area by TOT zone and Parcel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</si>
  <si>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Average</t>
  </si>
  <si>
    <t>1989-2002</t>
  </si>
  <si>
    <t>mg N from uncultivated land</t>
  </si>
  <si>
    <t>2009–2013</t>
  </si>
  <si>
    <t>2004–2008</t>
  </si>
  <si>
    <t>1994–2003</t>
  </si>
  <si>
    <t>2 years</t>
  </si>
  <si>
    <t>3 years</t>
  </si>
  <si>
    <t>4 years</t>
  </si>
  <si>
    <t>5 years</t>
  </si>
  <si>
    <t>6–10 years</t>
  </si>
  <si>
    <t>11–15 years</t>
  </si>
  <si>
    <t>16–25 years</t>
  </si>
  <si>
    <t>Volume of recharge by TOT zone and parcel (L/d)</t>
  </si>
  <si>
    <t>Recharge from uncultivated land (L/d)</t>
  </si>
  <si>
    <t>Recharge vs. well pumping (percent)</t>
  </si>
  <si>
    <r>
      <t>Total recharge (ft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/d)</t>
    </r>
  </si>
  <si>
    <t>Total recharge (L/d)</t>
  </si>
  <si>
    <t>Total contributing area</t>
  </si>
  <si>
    <r>
      <t>Well discharge (ft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/d)</t>
    </r>
  </si>
  <si>
    <t>Estimated nitrate concentration (mg/L)</t>
  </si>
  <si>
    <t>Recharge from parcel 1 (ft/d)</t>
  </si>
  <si>
    <t>Recharge from parcel 2 (ft/d)</t>
  </si>
  <si>
    <t>Recharge from parcel 3 (ft/d)</t>
  </si>
  <si>
    <t>Recharge from parcel 4 (ft/d)</t>
  </si>
  <si>
    <r>
      <t>Contributing area from parcel 1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</si>
  <si>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parcel 2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</si>
  <si>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uncultivated land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</si>
  <si>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Recharge from parcel 1 (L/d)</t>
  </si>
  <si>
    <t>Recharge from parcel 2 (L/d)</t>
  </si>
  <si>
    <t>Recharge from parcel 3 (L/d)</t>
  </si>
  <si>
    <t>Recharge from parcel 4 (L/d)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</si>
  <si>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Parcel 1 nitrate concentrations were obtained from MW 8A; parcel 2 and parcel 3 nitrate concentrations were obtained from MW 1A.</t>
    </r>
  </si>
  <si>
    <t>Depth of recharge by TOT zone and parcel (ft/d)</t>
  </si>
  <si>
    <r>
      <t>Contributing area by TOT zone and parcel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</si>
  <si>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Mass loading of nitrogen by parcel and travel time (mg)</t>
  </si>
  <si>
    <t>2008–2012</t>
  </si>
  <si>
    <t>2003–2007</t>
  </si>
  <si>
    <t>1993–2002</t>
  </si>
  <si>
    <t>2007–2011</t>
  </si>
  <si>
    <t>2002–2006</t>
  </si>
  <si>
    <t>1992–2001</t>
  </si>
  <si>
    <t>2006–2010</t>
  </si>
  <si>
    <t>2001–2005</t>
  </si>
  <si>
    <t>1991–2000</t>
  </si>
  <si>
    <t>2005–2009</t>
  </si>
  <si>
    <t>2001–2004</t>
  </si>
  <si>
    <t>1990–1999</t>
  </si>
  <si>
    <t>1999–2003</t>
  </si>
  <si>
    <t>1989–2002</t>
  </si>
  <si>
    <t>Parcel 1 weighted nitrate concentration (mg/L)</t>
  </si>
  <si>
    <t>Parcel 1 land-use distribution and weighted nitrate leaching (percent)</t>
  </si>
  <si>
    <t>Dry bean</t>
  </si>
  <si>
    <t>Parcel 2 land-use distribution and weighted nitrate leaching (percent)</t>
  </si>
  <si>
    <t>Parcel 2 weighted nitrate concentration (mg/L)</t>
  </si>
  <si>
    <t>Parcel 3 weighted nitrate concentration (mg/L)</t>
  </si>
  <si>
    <t>Parcel 3 land-use distribution and weighted nitrate leaching (percent)</t>
  </si>
  <si>
    <t>Uncultivated land</t>
  </si>
  <si>
    <r>
      <t>Annual maximum nitrate concentration (mg/L) in monitoring wells downgradient of parcels 1, 2, and 3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</si>
  <si>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Abbreviations: MW = monitoring well; N/A = Not available; mg/L = milligrams per liter.</t>
  </si>
  <si>
    <t>Estimated nitrate in recharge (mg/L)</t>
  </si>
  <si>
    <t>Recharge from uncultivated land (ft/d)</t>
  </si>
  <si>
    <r>
      <t>Contributing area from parcel 3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</si>
  <si>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Contributing area from parcel 4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</si>
  <si>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Effective nitrate concentration in well (mg/L)</t>
  </si>
  <si>
    <r>
      <t>Abbreviations: 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square feet; ft/d = feet per day; 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 = cubic feet per day; L/d = liters per day; mg N = milligrams of nitrogen; mg/L = milligrams per liter; TOT = time of travel.</t>
    </r>
  </si>
  <si>
    <t xml:space="preserve">Note: Cells highlighted in yellow require user input. </t>
  </si>
  <si>
    <t>Annual maximum nitrate concentration (mg/L) as a function of land use for parcels 1,2, and 3 (calculations shown below)</t>
  </si>
  <si>
    <r>
      <t>Alfalfa</t>
    </r>
    <r>
      <rPr>
        <vertAlign val="superscript"/>
        <sz val="11"/>
        <color theme="1"/>
        <rFont val="Calibri"/>
        <family val="2"/>
        <scheme val="minor"/>
      </rPr>
      <t>1</t>
    </r>
  </si>
  <si>
    <r>
      <t>Corn</t>
    </r>
    <r>
      <rPr>
        <vertAlign val="superscript"/>
        <sz val="11"/>
        <color theme="1"/>
        <rFont val="Calibri"/>
        <family val="2"/>
        <scheme val="minor"/>
      </rPr>
      <t>2</t>
    </r>
  </si>
  <si>
    <t>Abbreviations: N/A = Not available; mg/L = milligrams per liter.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</si>
  <si>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Nitrate loading from alfalfa is 10 mg/L for parcel 1 and 4 mg/L for parcel 2 and parcel 3. A complete explanation is provided in the reported titled, "A groundwater-flow model and effective nitrate calculator for Waupaca, Wisconsin."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</si>
  <si>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Nitrate loading from corn is 24 mg/L for parcel 1 and 20 mg/L for parcel 2 and parcel 3. A complete explanation is provided in the reported titled, "A groundwater-flow model and effective nitrate calculator for Waupaca, Wisconsin."</t>
    </r>
  </si>
  <si>
    <t>Dry beans</t>
  </si>
  <si>
    <t>Estimated nitrate concentration (mg/L) from different land uses</t>
  </si>
  <si>
    <t>Dataset accompanying report</t>
  </si>
  <si>
    <t>Technical Report 007 • 2022</t>
  </si>
  <si>
    <t>A GROUNDWATER-FLOW MODEL AND EFFECTIVE NITRATE CALCULATOR FOR WAUPACA, WISCONSIN</t>
  </si>
  <si>
    <t>Spreadsheet-based calculators of estimated nitrate loading and annual nitrate concentrations in study well #5.</t>
  </si>
  <si>
    <t>Stephanie L. DeVries, Kenneth R. Bradbury, and Michael Cardiff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</si>
</sst>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4" borderId="13" xfId="0" applyFill="1" applyBorder="1" applyAlignment="1">
      <alignment horizontal="center"/>
    </xf>
    <xf numFmtId="0" fontId="0" fillId="0" borderId="10" xfId="0" applyBorder="1"/>
    <xf numFmtId="0" fontId="0" fillId="0" borderId="14" xfId="0" applyBorder="1"/>
    <xf numFmtId="0" fontId="0" fillId="0" borderId="0" xfId="0" applyFill="1" applyBorder="1"/>
    <xf numFmtId="1" fontId="0" fillId="0" borderId="0" xfId="0" applyNumberFormat="1" applyFill="1" applyBorder="1"/>
    <xf numFmtId="2" fontId="0" fillId="0" borderId="0" xfId="0" applyNumberFormat="1"/>
    <xf numFmtId="1" fontId="0" fillId="0" borderId="0" xfId="0" applyNumberFormat="1"/>
    <xf numFmtId="2" fontId="0" fillId="0" borderId="11" xfId="0" applyNumberFormat="1" applyBorder="1"/>
    <xf numFmtId="2" fontId="0" fillId="0" borderId="12" xfId="0" applyNumberFormat="1" applyBorder="1"/>
    <xf numFmtId="164" fontId="0" fillId="0" borderId="0" xfId="0" applyNumberFormat="1"/>
    <xf numFmtId="2" fontId="0" fillId="0" borderId="7" xfId="0" applyNumberFormat="1" applyBorder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4" xfId="0" applyFill="1" applyBorder="1"/>
    <xf numFmtId="0" fontId="0" fillId="5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1" applyNumberFormat="1" applyFont="1" applyBorder="1" applyAlignment="1">
      <alignment horizontal="center"/>
    </xf>
    <xf numFmtId="3" fontId="0" fillId="0" borderId="10" xfId="0" applyNumberFormat="1" applyBorder="1"/>
    <xf numFmtId="3" fontId="0" fillId="0" borderId="0" xfId="0" applyNumberFormat="1" applyBorder="1"/>
    <xf numFmtId="3" fontId="0" fillId="2" borderId="6" xfId="0" applyNumberFormat="1" applyFill="1" applyBorder="1"/>
    <xf numFmtId="3" fontId="0" fillId="0" borderId="11" xfId="0" applyNumberFormat="1" applyBorder="1"/>
    <xf numFmtId="3" fontId="0" fillId="0" borderId="12" xfId="0" applyNumberFormat="1" applyBorder="1"/>
    <xf numFmtId="3" fontId="0" fillId="2" borderId="7" xfId="0" applyNumberFormat="1" applyFill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5" fontId="0" fillId="5" borderId="0" xfId="0" applyNumberFormat="1" applyFill="1" applyAlignment="1">
      <alignment horizontal="right"/>
    </xf>
    <xf numFmtId="165" fontId="0" fillId="5" borderId="0" xfId="0" applyNumberFormat="1" applyFill="1" applyBorder="1" applyAlignment="1">
      <alignment horizontal="right"/>
    </xf>
    <xf numFmtId="165" fontId="0" fillId="5" borderId="10" xfId="0" applyNumberFormat="1" applyFill="1" applyBorder="1" applyAlignment="1">
      <alignment horizontal="right"/>
    </xf>
    <xf numFmtId="165" fontId="0" fillId="5" borderId="11" xfId="0" applyNumberFormat="1" applyFill="1" applyBorder="1" applyAlignment="1">
      <alignment horizontal="right"/>
    </xf>
    <xf numFmtId="165" fontId="0" fillId="5" borderId="12" xfId="0" applyNumberFormat="1" applyFill="1" applyBorder="1" applyAlignment="1">
      <alignment horizontal="right"/>
    </xf>
    <xf numFmtId="164" fontId="0" fillId="5" borderId="0" xfId="0" applyNumberFormat="1" applyFill="1" applyAlignment="1">
      <alignment horizontal="right"/>
    </xf>
    <xf numFmtId="164" fontId="0" fillId="5" borderId="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2" fontId="0" fillId="5" borderId="11" xfId="0" applyNumberFormat="1" applyFill="1" applyBorder="1" applyAlignment="1">
      <alignment horizontal="right"/>
    </xf>
    <xf numFmtId="2" fontId="0" fillId="5" borderId="12" xfId="0" applyNumberFormat="1" applyFill="1" applyBorder="1" applyAlignment="1">
      <alignment horizontal="right"/>
    </xf>
    <xf numFmtId="0" fontId="0" fillId="0" borderId="0" xfId="0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3" fontId="0" fillId="5" borderId="10" xfId="0" applyNumberFormat="1" applyFill="1" applyBorder="1"/>
    <xf numFmtId="3" fontId="0" fillId="5" borderId="0" xfId="0" applyNumberFormat="1" applyFill="1" applyBorder="1"/>
    <xf numFmtId="3" fontId="0" fillId="5" borderId="11" xfId="0" applyNumberFormat="1" applyFill="1" applyBorder="1"/>
    <xf numFmtId="3" fontId="0" fillId="5" borderId="12" xfId="0" applyNumberFormat="1" applyFill="1" applyBorder="1"/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2" fontId="0" fillId="0" borderId="0" xfId="0" applyNumberFormat="1" applyBorder="1"/>
    <xf numFmtId="2" fontId="0" fillId="0" borderId="20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5" borderId="0" xfId="0" applyNumberFormat="1" applyFill="1" applyAlignment="1">
      <alignment horizontal="right"/>
    </xf>
    <xf numFmtId="2" fontId="0" fillId="5" borderId="0" xfId="0" applyNumberFormat="1" applyFill="1" applyBorder="1" applyAlignment="1">
      <alignment horizontal="right"/>
    </xf>
    <xf numFmtId="2" fontId="0" fillId="5" borderId="10" xfId="0" applyNumberFormat="1" applyFill="1" applyBorder="1" applyAlignment="1">
      <alignment horizontal="right"/>
    </xf>
    <xf numFmtId="1" fontId="0" fillId="0" borderId="12" xfId="0" applyNumberFormat="1" applyBorder="1"/>
    <xf numFmtId="1" fontId="0" fillId="5" borderId="0" xfId="1" applyNumberFormat="1" applyFont="1" applyFill="1" applyAlignment="1">
      <alignment horizontal="center"/>
    </xf>
    <xf numFmtId="1" fontId="0" fillId="0" borderId="14" xfId="1" applyNumberFormat="1" applyFont="1" applyBorder="1" applyAlignment="1">
      <alignment horizontal="center"/>
    </xf>
    <xf numFmtId="1" fontId="0" fillId="5" borderId="0" xfId="1" applyNumberFormat="1" applyFont="1" applyFill="1" applyAlignment="1">
      <alignment horizontal="center" vertical="center"/>
    </xf>
    <xf numFmtId="0" fontId="0" fillId="0" borderId="20" xfId="0" applyBorder="1" applyAlignment="1">
      <alignment horizontal="right"/>
    </xf>
    <xf numFmtId="2" fontId="0" fillId="0" borderId="20" xfId="0" applyNumberForma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66FF"/>
      <color rgb="FFFF7C80"/>
      <color rgb="FFCCFF66"/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2629017</xdr:colOff>
      <xdr:row>0</xdr:row>
      <xdr:rowOff>781538</xdr:rowOff>
    </xdr:to>
    <xdr:pic>
      <xdr:nvPicPr>
        <xdr:cNvPr id="2" name="Picture 1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001D6E99-D504-3D44-9920-3D1734B84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29017" cy="7815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4" sqref="A4"/>
    </sheetView>
  </sheetViews>
  <sheetFormatPr defaultRowHeight="15" x14ac:dyDescent="0.25"/>
  <cols>
    <col min="1" max="1" width="41.85546875" customWidth="1"/>
  </cols>
  <sheetData>
    <row r="1" spans="1:1" ht="69" customHeight="1" x14ac:dyDescent="0.25"/>
    <row r="2" spans="1:1" ht="18.75" x14ac:dyDescent="0.3">
      <c r="A2" s="102" t="s">
        <v>99</v>
      </c>
    </row>
    <row r="3" spans="1:1" ht="15.75" x14ac:dyDescent="0.25">
      <c r="A3" s="103" t="s">
        <v>98</v>
      </c>
    </row>
    <row r="4" spans="1:1" ht="15.75" x14ac:dyDescent="0.25">
      <c r="A4" s="103" t="s">
        <v>101</v>
      </c>
    </row>
    <row r="5" spans="1:1" ht="15.75" x14ac:dyDescent="0.25">
      <c r="A5" s="103"/>
    </row>
    <row r="6" spans="1:1" ht="15.75" x14ac:dyDescent="0.25">
      <c r="A6" s="103" t="s">
        <v>97</v>
      </c>
    </row>
    <row r="7" spans="1:1" x14ac:dyDescent="0.25">
      <c r="A7" t="s">
        <v>100</v>
      </c>
    </row>
    <row r="9" spans="1:1" ht="15.75" x14ac:dyDescent="0.25">
      <c r="A9" s="10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sqref="A1:Z1"/>
    </sheetView>
  </sheetViews>
  <sheetFormatPr defaultRowHeight="15" x14ac:dyDescent="0.25"/>
  <sheetData>
    <row r="1" spans="1:26" ht="17.25" x14ac:dyDescent="0.25">
      <c r="A1" s="104" t="s">
        <v>80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6"/>
    </row>
    <row r="2" spans="1:26" x14ac:dyDescent="0.25">
      <c r="A2" s="73" t="s">
        <v>16</v>
      </c>
      <c r="B2" s="74">
        <v>2018</v>
      </c>
      <c r="C2" s="74">
        <v>2017</v>
      </c>
      <c r="D2" s="74">
        <v>2016</v>
      </c>
      <c r="E2" s="74">
        <v>2015</v>
      </c>
      <c r="F2" s="74">
        <v>2014</v>
      </c>
      <c r="G2" s="74">
        <v>2013</v>
      </c>
      <c r="H2" s="74">
        <v>2012</v>
      </c>
      <c r="I2" s="74">
        <v>2011</v>
      </c>
      <c r="J2" s="74">
        <v>2010</v>
      </c>
      <c r="K2" s="74">
        <v>2009</v>
      </c>
      <c r="L2" s="74">
        <v>2008</v>
      </c>
      <c r="M2" s="74">
        <v>2007</v>
      </c>
      <c r="N2" s="74">
        <v>2006</v>
      </c>
      <c r="O2" s="74">
        <v>2005</v>
      </c>
      <c r="P2" s="74">
        <v>2004</v>
      </c>
      <c r="Q2" s="74">
        <v>2003</v>
      </c>
      <c r="R2" s="74">
        <v>2002</v>
      </c>
      <c r="S2" s="74">
        <v>2001</v>
      </c>
      <c r="T2" s="74">
        <v>2000</v>
      </c>
      <c r="U2" s="74">
        <v>1999</v>
      </c>
      <c r="V2" s="74">
        <v>1998</v>
      </c>
      <c r="W2" s="74">
        <v>1997</v>
      </c>
      <c r="X2" s="74">
        <v>1996</v>
      </c>
      <c r="Y2" s="74">
        <v>1995</v>
      </c>
      <c r="Z2" s="75">
        <v>1994</v>
      </c>
    </row>
    <row r="3" spans="1:26" x14ac:dyDescent="0.25">
      <c r="A3" s="76">
        <v>1</v>
      </c>
      <c r="B3" s="3">
        <v>11.2</v>
      </c>
      <c r="C3" s="3">
        <v>20.8</v>
      </c>
      <c r="D3" s="3">
        <v>15.5</v>
      </c>
      <c r="E3" s="3">
        <v>9.75</v>
      </c>
      <c r="F3" s="3">
        <v>4</v>
      </c>
      <c r="G3" s="3">
        <v>9.6999999999999993</v>
      </c>
      <c r="H3" s="3">
        <v>6.6</v>
      </c>
      <c r="I3" s="3">
        <v>11.5</v>
      </c>
      <c r="J3" s="3">
        <v>13</v>
      </c>
      <c r="K3" s="3">
        <v>20</v>
      </c>
      <c r="L3" s="3">
        <v>16</v>
      </c>
      <c r="M3" s="3">
        <v>24</v>
      </c>
      <c r="N3" s="3">
        <v>23</v>
      </c>
      <c r="O3" s="3">
        <v>19.55</v>
      </c>
      <c r="P3" s="3">
        <v>19.55</v>
      </c>
      <c r="Q3" s="3">
        <v>16.100000000000001</v>
      </c>
      <c r="R3" s="3">
        <v>16.5</v>
      </c>
      <c r="S3" s="3">
        <v>17.100000000000001</v>
      </c>
      <c r="T3" s="3">
        <v>24.7</v>
      </c>
      <c r="U3" s="3">
        <v>11.9</v>
      </c>
      <c r="V3" s="3">
        <v>11.8</v>
      </c>
      <c r="W3" s="3">
        <v>7.9</v>
      </c>
      <c r="X3" s="3">
        <v>12.1</v>
      </c>
      <c r="Y3" s="3">
        <v>14.4</v>
      </c>
      <c r="Z3" s="100" t="s">
        <v>19</v>
      </c>
    </row>
    <row r="4" spans="1:26" x14ac:dyDescent="0.25">
      <c r="A4" s="76">
        <v>2</v>
      </c>
      <c r="B4" s="3">
        <v>14.2</v>
      </c>
      <c r="C4" s="3">
        <v>23.4</v>
      </c>
      <c r="D4" s="3">
        <v>22.9</v>
      </c>
      <c r="E4" s="3">
        <v>16.95</v>
      </c>
      <c r="F4" s="3">
        <v>11</v>
      </c>
      <c r="G4" s="3">
        <v>12</v>
      </c>
      <c r="H4" s="3">
        <v>9.1</v>
      </c>
      <c r="I4" s="3">
        <v>12.3</v>
      </c>
      <c r="J4" s="3">
        <v>19</v>
      </c>
      <c r="K4" s="3">
        <v>18</v>
      </c>
      <c r="L4" s="3">
        <v>12</v>
      </c>
      <c r="M4" s="3">
        <v>11</v>
      </c>
      <c r="N4" s="3">
        <v>14</v>
      </c>
      <c r="O4" s="3">
        <v>14.85</v>
      </c>
      <c r="P4" s="3">
        <v>14.85</v>
      </c>
      <c r="Q4" s="3">
        <v>15.7</v>
      </c>
      <c r="R4" s="3">
        <v>16.13</v>
      </c>
      <c r="S4" s="3">
        <v>14.57</v>
      </c>
      <c r="T4" s="3">
        <v>9.6999999999999993</v>
      </c>
      <c r="U4" s="3">
        <v>9</v>
      </c>
      <c r="V4" s="3">
        <v>9.5</v>
      </c>
      <c r="W4" s="3">
        <v>9.8000000000000007</v>
      </c>
      <c r="X4" s="3">
        <v>14.6</v>
      </c>
      <c r="Y4" s="3">
        <v>15.2</v>
      </c>
      <c r="Z4" s="77">
        <v>7.2</v>
      </c>
    </row>
    <row r="5" spans="1:26" x14ac:dyDescent="0.25">
      <c r="A5" s="78">
        <v>3</v>
      </c>
      <c r="B5" s="79">
        <v>14.2</v>
      </c>
      <c r="C5" s="79">
        <v>23.4</v>
      </c>
      <c r="D5" s="79">
        <v>22.9</v>
      </c>
      <c r="E5" s="79">
        <v>16.95</v>
      </c>
      <c r="F5" s="79">
        <v>11</v>
      </c>
      <c r="G5" s="79">
        <v>12</v>
      </c>
      <c r="H5" s="79">
        <v>9.1</v>
      </c>
      <c r="I5" s="79">
        <v>12.3</v>
      </c>
      <c r="J5" s="79">
        <v>19</v>
      </c>
      <c r="K5" s="79">
        <v>18</v>
      </c>
      <c r="L5" s="79">
        <v>12</v>
      </c>
      <c r="M5" s="79">
        <v>11</v>
      </c>
      <c r="N5" s="79">
        <v>14</v>
      </c>
      <c r="O5" s="79">
        <v>14.85</v>
      </c>
      <c r="P5" s="79">
        <v>14.85</v>
      </c>
      <c r="Q5" s="79">
        <v>15.7</v>
      </c>
      <c r="R5" s="79">
        <v>16.13</v>
      </c>
      <c r="S5" s="79">
        <v>14.57</v>
      </c>
      <c r="T5" s="79">
        <v>9.6999999999999993</v>
      </c>
      <c r="U5" s="79">
        <v>9</v>
      </c>
      <c r="V5" s="79">
        <v>9.5</v>
      </c>
      <c r="W5" s="79">
        <v>9.8000000000000007</v>
      </c>
      <c r="X5" s="79">
        <v>14.6</v>
      </c>
      <c r="Y5" s="79">
        <v>15.2</v>
      </c>
      <c r="Z5" s="80">
        <v>7.2</v>
      </c>
    </row>
    <row r="6" spans="1:26" ht="17.25" x14ac:dyDescent="0.25">
      <c r="A6" t="s">
        <v>54</v>
      </c>
      <c r="E6" s="72"/>
      <c r="F6" s="72"/>
      <c r="G6" s="72"/>
      <c r="H6" s="72"/>
      <c r="I6" s="72"/>
      <c r="J6" s="72"/>
    </row>
    <row r="7" spans="1:26" x14ac:dyDescent="0.25">
      <c r="A7" t="s">
        <v>81</v>
      </c>
    </row>
    <row r="8" spans="1:26" x14ac:dyDescent="0.25">
      <c r="E8" s="17"/>
      <c r="F8" s="17"/>
      <c r="G8" s="17"/>
      <c r="H8" s="17"/>
      <c r="I8" s="17"/>
      <c r="J8" s="17"/>
    </row>
    <row r="9" spans="1:26" x14ac:dyDescent="0.25">
      <c r="E9" s="17"/>
      <c r="F9" s="17"/>
      <c r="G9" s="17"/>
      <c r="H9" s="17"/>
      <c r="I9" s="17"/>
      <c r="J9" s="17"/>
    </row>
    <row r="10" spans="1:26" x14ac:dyDescent="0.25">
      <c r="E10" s="17"/>
      <c r="F10" s="17"/>
      <c r="G10" s="17"/>
      <c r="H10" s="17"/>
      <c r="I10" s="17"/>
      <c r="J10" s="17"/>
    </row>
    <row r="11" spans="1:26" x14ac:dyDescent="0.25">
      <c r="E11" s="17"/>
      <c r="F11" s="17"/>
      <c r="G11" s="17"/>
      <c r="H11" s="17"/>
      <c r="I11" s="17"/>
      <c r="J11" s="17"/>
    </row>
    <row r="12" spans="1:26" x14ac:dyDescent="0.25">
      <c r="E12" s="17"/>
      <c r="F12" s="17"/>
      <c r="G12" s="17"/>
      <c r="H12" s="17"/>
      <c r="I12" s="17"/>
      <c r="J12" s="17"/>
    </row>
    <row r="13" spans="1:26" x14ac:dyDescent="0.25">
      <c r="E13" s="17"/>
      <c r="F13" s="17"/>
      <c r="G13" s="17"/>
      <c r="H13" s="17"/>
      <c r="I13" s="17"/>
      <c r="J13" s="17"/>
    </row>
    <row r="14" spans="1:26" x14ac:dyDescent="0.25">
      <c r="E14" s="17"/>
      <c r="F14" s="17"/>
      <c r="G14" s="17"/>
      <c r="H14" s="17"/>
      <c r="I14" s="17"/>
      <c r="J14" s="17"/>
    </row>
    <row r="15" spans="1:26" x14ac:dyDescent="0.25">
      <c r="E15" s="17"/>
      <c r="F15" s="17"/>
      <c r="G15" s="17"/>
      <c r="H15" s="17"/>
      <c r="I15" s="17"/>
      <c r="J15" s="17"/>
    </row>
    <row r="16" spans="1:26" x14ac:dyDescent="0.25">
      <c r="E16" s="17"/>
      <c r="F16" s="17"/>
      <c r="G16" s="17"/>
      <c r="H16" s="17"/>
      <c r="I16" s="17"/>
      <c r="J16" s="17"/>
    </row>
    <row r="17" spans="5:10" x14ac:dyDescent="0.25">
      <c r="E17" s="17"/>
      <c r="F17" s="17"/>
      <c r="G17" s="17"/>
      <c r="H17" s="17"/>
      <c r="I17" s="17"/>
      <c r="J17" s="17"/>
    </row>
    <row r="18" spans="5:10" x14ac:dyDescent="0.25">
      <c r="E18" s="17"/>
      <c r="F18" s="17"/>
      <c r="G18" s="17"/>
      <c r="H18" s="17"/>
      <c r="I18" s="17"/>
      <c r="J18" s="17"/>
    </row>
    <row r="19" spans="5:10" x14ac:dyDescent="0.25">
      <c r="E19" s="17"/>
      <c r="F19" s="17"/>
      <c r="G19" s="17"/>
      <c r="H19" s="17"/>
      <c r="I19" s="17"/>
      <c r="J19" s="17"/>
    </row>
    <row r="20" spans="5:10" x14ac:dyDescent="0.25">
      <c r="E20" s="17"/>
      <c r="F20" s="17"/>
      <c r="G20" s="17"/>
      <c r="H20" s="17"/>
      <c r="I20" s="17"/>
      <c r="J20" s="17"/>
    </row>
    <row r="21" spans="5:10" x14ac:dyDescent="0.25">
      <c r="E21" s="17"/>
      <c r="F21" s="17"/>
      <c r="G21" s="17"/>
      <c r="H21" s="17"/>
      <c r="I21" s="17"/>
      <c r="J21" s="17"/>
    </row>
    <row r="22" spans="5:10" x14ac:dyDescent="0.25">
      <c r="E22" s="17"/>
      <c r="F22" s="17"/>
      <c r="G22" s="17"/>
      <c r="H22" s="17"/>
      <c r="I22" s="17"/>
      <c r="J22" s="17"/>
    </row>
    <row r="23" spans="5:10" x14ac:dyDescent="0.25">
      <c r="E23" s="17"/>
      <c r="F23" s="17"/>
      <c r="G23" s="17"/>
      <c r="H23" s="17"/>
      <c r="I23" s="17"/>
      <c r="J23" s="17"/>
    </row>
    <row r="24" spans="5:10" x14ac:dyDescent="0.25">
      <c r="E24" s="17"/>
      <c r="F24" s="17"/>
      <c r="G24" s="17"/>
      <c r="H24" s="17"/>
      <c r="I24" s="17"/>
      <c r="J24" s="17"/>
    </row>
    <row r="25" spans="5:10" x14ac:dyDescent="0.25">
      <c r="E25" s="17"/>
      <c r="F25" s="17"/>
      <c r="G25" s="17"/>
      <c r="H25" s="17"/>
      <c r="I25" s="17"/>
      <c r="J25" s="17"/>
    </row>
    <row r="26" spans="5:10" x14ac:dyDescent="0.25">
      <c r="E26" s="17"/>
      <c r="F26" s="17"/>
      <c r="G26" s="17"/>
      <c r="H26" s="17"/>
      <c r="I26" s="17"/>
      <c r="J26" s="17"/>
    </row>
    <row r="27" spans="5:10" x14ac:dyDescent="0.25">
      <c r="E27" s="17"/>
      <c r="F27" s="17"/>
      <c r="G27" s="17"/>
      <c r="H27" s="17"/>
      <c r="I27" s="17"/>
      <c r="J27" s="17"/>
    </row>
    <row r="28" spans="5:10" x14ac:dyDescent="0.25">
      <c r="E28" s="17"/>
      <c r="F28" s="17"/>
      <c r="G28" s="17"/>
      <c r="H28" s="17"/>
      <c r="I28" s="17"/>
      <c r="J28" s="17"/>
    </row>
    <row r="29" spans="5:10" x14ac:dyDescent="0.25">
      <c r="E29" s="17"/>
      <c r="F29" s="17"/>
      <c r="G29" s="17"/>
      <c r="H29" s="17"/>
      <c r="I29" s="17"/>
      <c r="J29" s="17"/>
    </row>
    <row r="30" spans="5:10" x14ac:dyDescent="0.25">
      <c r="E30" s="17"/>
      <c r="F30" s="17"/>
      <c r="G30" s="17"/>
      <c r="H30" s="17"/>
      <c r="I30" s="17"/>
      <c r="J30" s="17"/>
    </row>
    <row r="31" spans="5:10" x14ac:dyDescent="0.25">
      <c r="E31" s="17"/>
      <c r="F31" s="17"/>
      <c r="G31" s="17"/>
      <c r="H31" s="17"/>
      <c r="I31" s="17"/>
      <c r="J31" s="17"/>
    </row>
    <row r="32" spans="5:10" x14ac:dyDescent="0.25">
      <c r="E32" s="17"/>
      <c r="F32" s="17"/>
      <c r="G32" s="17"/>
      <c r="H32" s="17"/>
      <c r="I32" s="17"/>
      <c r="J32" s="17"/>
    </row>
  </sheetData>
  <mergeCells count="1">
    <mergeCell ref="A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7"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2018</v>
      </c>
      <c r="C3" s="44">
        <v>2017</v>
      </c>
      <c r="D3" s="44">
        <v>2016</v>
      </c>
      <c r="E3" s="44">
        <v>2015</v>
      </c>
      <c r="F3" s="44">
        <v>2014</v>
      </c>
      <c r="G3" s="44" t="s">
        <v>25</v>
      </c>
      <c r="H3" s="44" t="s">
        <v>26</v>
      </c>
      <c r="I3" s="45" t="s">
        <v>27</v>
      </c>
      <c r="J3" s="34" t="s">
        <v>22</v>
      </c>
    </row>
    <row r="4" spans="1:12" ht="15.75" thickBot="1" x14ac:dyDescent="0.3">
      <c r="A4" s="2" t="s">
        <v>0</v>
      </c>
      <c r="B4" s="67">
        <f>SUMIF('Monitoring Well Nitrate'!$B$2:$Z$2,B$3,'Monitoring Well Nitrate'!$B3:$Z3)</f>
        <v>11.2</v>
      </c>
      <c r="C4" s="67">
        <f>SUMIF('Monitoring Well Nitrate'!$B$2:$Z$2,C$3,'Monitoring Well Nitrate'!$B3:$Z3)</f>
        <v>20.8</v>
      </c>
      <c r="D4" s="67">
        <f>SUMIF('Monitoring Well Nitrate'!$B$2:$Z$2,D$3,'Monitoring Well Nitrate'!$B3:$Z3)</f>
        <v>15.5</v>
      </c>
      <c r="E4" s="67">
        <f>SUMIF('Monitoring Well Nitrate'!$B$2:$Z$2,E$3,'Monitoring Well Nitrate'!$B3:$Z3)</f>
        <v>9.75</v>
      </c>
      <c r="F4" s="67">
        <f>SUMIF('Monitoring Well Nitrate'!$B$2:$Z$2,F$3,'Monitoring Well Nitrate'!$B3:$Z3)</f>
        <v>4</v>
      </c>
      <c r="G4" s="68">
        <f>MAX('Monitoring Well Nitrate'!G3:K3)</f>
        <v>20</v>
      </c>
      <c r="H4" s="68">
        <f>MAX('Monitoring Well Nitrate'!L3:P3)</f>
        <v>24</v>
      </c>
      <c r="I4" s="68">
        <f>MAX('Monitoring Well Nitrate'!Q3:Z3)</f>
        <v>24.7</v>
      </c>
      <c r="J4" s="85">
        <f>AVERAGE(B4:I4)</f>
        <v>16.243749999999999</v>
      </c>
      <c r="L4" s="61">
        <v>30030</v>
      </c>
    </row>
    <row r="5" spans="1:12" ht="15.75" thickBot="1" x14ac:dyDescent="0.3">
      <c r="A5" s="2" t="s">
        <v>1</v>
      </c>
      <c r="B5" s="67">
        <f>SUMIF('Monitoring Well Nitrate'!$B$2:$Z$2,B$3,'Monitoring Well Nitrate'!$B4:$Z4)</f>
        <v>14.2</v>
      </c>
      <c r="C5" s="67">
        <f>SUMIF('Monitoring Well Nitrate'!$B$2:$Z$2,C$3,'Monitoring Well Nitrate'!$B4:$Z4)</f>
        <v>23.4</v>
      </c>
      <c r="D5" s="67">
        <f>SUMIF('Monitoring Well Nitrate'!$B$2:$Z$2,D$3,'Monitoring Well Nitrate'!$B4:$Z4)</f>
        <v>22.9</v>
      </c>
      <c r="E5" s="67">
        <f>SUMIF('Monitoring Well Nitrate'!$B$2:$Z$2,E$3,'Monitoring Well Nitrate'!$B4:$Z4)</f>
        <v>16.95</v>
      </c>
      <c r="F5" s="67">
        <f>SUMIF('Monitoring Well Nitrate'!$B$2:$Z$2,F$3,'Monitoring Well Nitrate'!$B4:$Z4)</f>
        <v>11</v>
      </c>
      <c r="G5" s="68">
        <f>MAX('Monitoring Well Nitrate'!G4:K4)</f>
        <v>19</v>
      </c>
      <c r="H5" s="68">
        <f>MAX('Monitoring Well Nitrate'!L4:P4)</f>
        <v>14.85</v>
      </c>
      <c r="I5" s="68">
        <f>MAX('Monitoring Well Nitrate'!Q4:Z4)</f>
        <v>16.13</v>
      </c>
      <c r="J5" s="85">
        <f t="shared" ref="J5:J8" si="0">AVERAGE(B5:I5)</f>
        <v>17.303749999999997</v>
      </c>
    </row>
    <row r="6" spans="1:12" ht="15.75" thickBot="1" x14ac:dyDescent="0.3">
      <c r="A6" s="2" t="s">
        <v>6</v>
      </c>
      <c r="B6" s="67">
        <f>SUMIF('Monitoring Well Nitrate'!$B$2:$Z$2,B$3,'Monitoring Well Nitrate'!$B5:$Z5)</f>
        <v>14.2</v>
      </c>
      <c r="C6" s="67">
        <f>SUMIF('Monitoring Well Nitrate'!$B$2:$Z$2,C$3,'Monitoring Well Nitrate'!$B5:$Z5)</f>
        <v>23.4</v>
      </c>
      <c r="D6" s="67">
        <f>SUMIF('Monitoring Well Nitrate'!$B$2:$Z$2,D$3,'Monitoring Well Nitrate'!$B5:$Z5)</f>
        <v>22.9</v>
      </c>
      <c r="E6" s="67">
        <f>SUMIF('Monitoring Well Nitrate'!$B$2:$Z$2,E$3,'Monitoring Well Nitrate'!$B5:$Z5)</f>
        <v>16.95</v>
      </c>
      <c r="F6" s="67">
        <f>SUMIF('Monitoring Well Nitrate'!$B$2:$Z$2,F$3,'Monitoring Well Nitrate'!$B5:$Z5)</f>
        <v>11</v>
      </c>
      <c r="G6" s="68">
        <f>MAX('Monitoring Well Nitrate'!G5:K5)</f>
        <v>19</v>
      </c>
      <c r="H6" s="68">
        <f>MAX('Monitoring Well Nitrate'!L5:P5)</f>
        <v>14.85</v>
      </c>
      <c r="I6" s="68">
        <f>MAX('Monitoring Well Nitrate'!Q5:Z5)</f>
        <v>16.13</v>
      </c>
      <c r="J6" s="85">
        <f t="shared" si="0"/>
        <v>17.303749999999997</v>
      </c>
      <c r="L6" s="5" t="s">
        <v>42</v>
      </c>
    </row>
    <row r="7" spans="1:12" ht="15.75" thickBot="1" x14ac:dyDescent="0.3">
      <c r="A7" s="2" t="s">
        <v>9</v>
      </c>
      <c r="B7" s="69">
        <v>309.2</v>
      </c>
      <c r="C7" s="68">
        <v>309.2</v>
      </c>
      <c r="D7" s="68">
        <v>309.2</v>
      </c>
      <c r="E7" s="68">
        <v>309.2</v>
      </c>
      <c r="F7" s="68">
        <v>309.2</v>
      </c>
      <c r="G7" s="68">
        <v>309.2</v>
      </c>
      <c r="H7" s="68">
        <v>309.2</v>
      </c>
      <c r="I7" s="68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7.8442374421021936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1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2018</v>
      </c>
      <c r="C11" s="44">
        <v>2017</v>
      </c>
      <c r="D11" s="44">
        <v>2016</v>
      </c>
      <c r="E11" s="44">
        <v>2015</v>
      </c>
      <c r="F11" s="44">
        <v>2014</v>
      </c>
      <c r="G11" s="44" t="s">
        <v>25</v>
      </c>
      <c r="H11" s="44" t="s">
        <v>26</v>
      </c>
      <c r="I11" s="45" t="s">
        <v>27</v>
      </c>
      <c r="J11" s="34" t="s">
        <v>22</v>
      </c>
    </row>
    <row r="12" spans="1:12" x14ac:dyDescent="0.25">
      <c r="A12" s="2" t="s">
        <v>43</v>
      </c>
      <c r="B12" s="62">
        <v>1.3979999999999999E-3</v>
      </c>
      <c r="C12" s="62">
        <v>2.0660000000000001E-3</v>
      </c>
      <c r="D12" s="62">
        <v>2.2666666666666664E-3</v>
      </c>
      <c r="E12" s="62">
        <v>2.1665833333333333E-3</v>
      </c>
      <c r="F12" s="62">
        <v>3.0126666666666665E-3</v>
      </c>
      <c r="G12" s="63">
        <v>2.3648690476190475E-3</v>
      </c>
      <c r="H12" s="63">
        <v>2.3648690476190475E-3</v>
      </c>
      <c r="I12" s="63">
        <v>2.3648690476190475E-3</v>
      </c>
      <c r="J12" s="87">
        <f t="shared" ref="J12:J16" si="1">AVERAGE(B12:I12)</f>
        <v>2.2505654761904759E-3</v>
      </c>
    </row>
    <row r="13" spans="1:12" x14ac:dyDescent="0.25">
      <c r="A13" s="2" t="s">
        <v>44</v>
      </c>
      <c r="B13" s="62">
        <v>4.5009999999999998E-3</v>
      </c>
      <c r="C13" s="62">
        <v>2.0990000000000002E-3</v>
      </c>
      <c r="D13" s="62">
        <v>2.3714999999999999E-3</v>
      </c>
      <c r="E13" s="62">
        <v>2.2768333333333334E-3</v>
      </c>
      <c r="F13" s="62">
        <v>3.1245833333333334E-3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si="1"/>
        <v>2.7139717261904762E-3</v>
      </c>
    </row>
    <row r="14" spans="1:12" x14ac:dyDescent="0.25">
      <c r="A14" s="2" t="s">
        <v>45</v>
      </c>
      <c r="B14" s="62">
        <v>3.1159999999999998E-3</v>
      </c>
      <c r="C14" s="62">
        <v>2.1329999999999999E-3</v>
      </c>
      <c r="D14" s="62">
        <v>2.4052499999999998E-3</v>
      </c>
      <c r="E14" s="62">
        <v>2.3395833333333333E-3</v>
      </c>
      <c r="F14" s="62">
        <v>3.1764166666666664E-3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2.5850089285714287E-3</v>
      </c>
    </row>
    <row r="15" spans="1:12" x14ac:dyDescent="0.25">
      <c r="A15" s="2" t="s">
        <v>46</v>
      </c>
      <c r="B15" s="64">
        <v>3.8999999999999998E-3</v>
      </c>
      <c r="C15" s="63">
        <v>1.872E-3</v>
      </c>
      <c r="D15" s="63">
        <v>1.6607499999999999E-3</v>
      </c>
      <c r="E15" s="63">
        <v>1.5110833333333332E-3</v>
      </c>
      <c r="F15" s="63">
        <v>2.3456666666666665E-3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2.1047589285714285E-3</v>
      </c>
    </row>
    <row r="16" spans="1:12" ht="15.75" thickBot="1" x14ac:dyDescent="0.3">
      <c r="A16" s="4" t="s">
        <v>83</v>
      </c>
      <c r="B16" s="65">
        <v>4.0000000000000001E-3</v>
      </c>
      <c r="C16" s="66">
        <v>1.9E-3</v>
      </c>
      <c r="D16" s="66">
        <v>2.1775000000000002E-3</v>
      </c>
      <c r="E16" s="66">
        <v>2.1137499999999997E-3</v>
      </c>
      <c r="F16" s="66">
        <v>2.7775E-3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2.4439955357142859E-3</v>
      </c>
    </row>
    <row r="17" spans="1:13" ht="15.75" thickBot="1" x14ac:dyDescent="0.3">
      <c r="L17" s="41"/>
      <c r="M17" s="41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1"/>
    </row>
    <row r="19" spans="1:13" ht="15.75" thickBot="1" x14ac:dyDescent="0.3">
      <c r="A19" s="2"/>
      <c r="B19" s="43">
        <v>2018</v>
      </c>
      <c r="C19" s="44">
        <v>2017</v>
      </c>
      <c r="D19" s="44">
        <v>2016</v>
      </c>
      <c r="E19" s="44">
        <v>2015</v>
      </c>
      <c r="F19" s="44">
        <v>2014</v>
      </c>
      <c r="G19" s="44" t="s">
        <v>25</v>
      </c>
      <c r="H19" s="44" t="s">
        <v>26</v>
      </c>
      <c r="I19" s="45" t="s">
        <v>27</v>
      </c>
      <c r="J19" s="5" t="s">
        <v>2</v>
      </c>
      <c r="L19" s="41"/>
      <c r="M19" s="41"/>
    </row>
    <row r="20" spans="1:13" ht="18" thickBot="1" x14ac:dyDescent="0.3">
      <c r="A20" s="2" t="s">
        <v>47</v>
      </c>
      <c r="B20" s="81">
        <v>24055.1699219</v>
      </c>
      <c r="C20" s="82">
        <v>41311.730194199998</v>
      </c>
      <c r="D20" s="82">
        <v>398230.99340819998</v>
      </c>
      <c r="E20" s="82">
        <v>253711.01281739998</v>
      </c>
      <c r="F20" s="82">
        <v>619281.94279010012</v>
      </c>
      <c r="G20" s="82">
        <v>745805.47360219993</v>
      </c>
      <c r="H20" s="82">
        <v>48715.142694499998</v>
      </c>
      <c r="I20" s="82">
        <v>37286.981260399996</v>
      </c>
      <c r="J20" s="51">
        <f>SUM(B20:I20)</f>
        <v>2168398.4466888998</v>
      </c>
      <c r="L20" s="59">
        <f>SUM(J20:J24)</f>
        <v>8512810.1033646986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88232.3984375</v>
      </c>
      <c r="H21" s="82">
        <v>116123</v>
      </c>
      <c r="I21" s="82">
        <v>180898.8984375</v>
      </c>
      <c r="J21" s="51">
        <f t="shared" ref="J21:J24" si="2">SUM(B21:I21)</f>
        <v>385254.296875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69786.1015625</v>
      </c>
      <c r="I22" s="82">
        <v>9331</v>
      </c>
      <c r="J22" s="51">
        <f t="shared" si="2"/>
        <v>79117.1015625</v>
      </c>
    </row>
    <row r="23" spans="1:13" ht="17.25" x14ac:dyDescent="0.25">
      <c r="A23" s="2" t="s">
        <v>85</v>
      </c>
      <c r="B23" s="81">
        <v>0</v>
      </c>
      <c r="C23" s="82">
        <v>0</v>
      </c>
      <c r="D23" s="82">
        <v>2310.9899902000002</v>
      </c>
      <c r="E23" s="82">
        <v>11921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14231.9899902</v>
      </c>
    </row>
    <row r="24" spans="1:13" ht="18" thickBot="1" x14ac:dyDescent="0.3">
      <c r="A24" s="4" t="s">
        <v>49</v>
      </c>
      <c r="B24" s="83">
        <v>132513</v>
      </c>
      <c r="C24" s="84">
        <v>131519</v>
      </c>
      <c r="D24" s="84">
        <v>815403.3984375</v>
      </c>
      <c r="E24" s="84">
        <v>429022.73958589998</v>
      </c>
      <c r="F24" s="84">
        <v>320090.88223270001</v>
      </c>
      <c r="G24" s="84">
        <v>1721166.9836212001</v>
      </c>
      <c r="H24" s="84">
        <v>802669.01013180008</v>
      </c>
      <c r="I24" s="84">
        <v>1513423.2542389999</v>
      </c>
      <c r="J24" s="54">
        <f t="shared" si="2"/>
        <v>5865808.2682480998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1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1"/>
      <c r="M27" s="41"/>
    </row>
    <row r="28" spans="1:13" ht="15.75" thickBot="1" x14ac:dyDescent="0.3">
      <c r="A28" s="2" t="s">
        <v>50</v>
      </c>
      <c r="B28" s="49">
        <f>B12*B20*28.3168</f>
        <v>952.26927903095225</v>
      </c>
      <c r="C28" s="50">
        <f t="shared" ref="C28:I28" si="3">C12*C20*28.3168</f>
        <v>2416.8398592294111</v>
      </c>
      <c r="D28" s="50">
        <f t="shared" si="3"/>
        <v>25560.355426720314</v>
      </c>
      <c r="E28" s="50">
        <f t="shared" si="3"/>
        <v>15565.349993119484</v>
      </c>
      <c r="F28" s="50">
        <f t="shared" si="3"/>
        <v>52830.372469752372</v>
      </c>
      <c r="G28" s="50">
        <f t="shared" si="3"/>
        <v>49943.254228192935</v>
      </c>
      <c r="H28" s="50">
        <f t="shared" si="3"/>
        <v>3262.2350498487044</v>
      </c>
      <c r="I28" s="50">
        <f t="shared" si="3"/>
        <v>2496.9422327990405</v>
      </c>
      <c r="J28" s="51">
        <f>SUM(B28:I28)</f>
        <v>153027.61853869323</v>
      </c>
      <c r="L28" s="59">
        <f>SUM(J28:J32)</f>
        <v>560027.94722196471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6111.944999943471</v>
      </c>
      <c r="H29" s="50">
        <f t="shared" si="4"/>
        <v>8043.9543954048004</v>
      </c>
      <c r="I29" s="50">
        <f t="shared" si="4"/>
        <v>12531.044575236729</v>
      </c>
      <c r="J29" s="51">
        <f t="shared" ref="J29:J32" si="5">SUM(B29:I29)</f>
        <v>26686.943970585002</v>
      </c>
      <c r="L29" s="41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0</v>
      </c>
      <c r="H30" s="50">
        <f t="shared" si="4"/>
        <v>4946.767139279159</v>
      </c>
      <c r="I30" s="50">
        <f t="shared" si="4"/>
        <v>661.42517124666665</v>
      </c>
      <c r="J30" s="51">
        <f t="shared" si="5"/>
        <v>5608.1923105258256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0</v>
      </c>
      <c r="D31" s="50">
        <f t="shared" si="4"/>
        <v>108.67921652947818</v>
      </c>
      <c r="E31" s="50">
        <f t="shared" si="4"/>
        <v>510.08819988186667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618.76741641134481</v>
      </c>
      <c r="L31" s="41"/>
    </row>
    <row r="32" spans="1:13" ht="15.75" thickBot="1" x14ac:dyDescent="0.3">
      <c r="A32" s="4" t="s">
        <v>36</v>
      </c>
      <c r="B32" s="52">
        <f t="shared" si="4"/>
        <v>15009.376473600001</v>
      </c>
      <c r="C32" s="53">
        <f t="shared" si="4"/>
        <v>7075.9747164800001</v>
      </c>
      <c r="D32" s="53">
        <f t="shared" si="4"/>
        <v>50277.636559885323</v>
      </c>
      <c r="E32" s="53">
        <f t="shared" si="4"/>
        <v>25678.999913636831</v>
      </c>
      <c r="F32" s="53">
        <f t="shared" si="4"/>
        <v>25175.119719604219</v>
      </c>
      <c r="G32" s="53">
        <f t="shared" si="4"/>
        <v>106950.77034645094</v>
      </c>
      <c r="H32" s="53">
        <f t="shared" si="4"/>
        <v>49876.664951012412</v>
      </c>
      <c r="I32" s="53">
        <f t="shared" si="4"/>
        <v>94041.882305079576</v>
      </c>
      <c r="J32" s="54">
        <f t="shared" si="5"/>
        <v>374086.4249857493</v>
      </c>
      <c r="K32" s="12"/>
      <c r="L32" s="59">
        <f>L28/28.3178</f>
        <v>19776.534449073188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>B28*B4</f>
        <v>10665.415925146664</v>
      </c>
      <c r="C36" s="56">
        <f t="shared" ref="C36:I36" si="6">C28*C4</f>
        <v>50270.26907197175</v>
      </c>
      <c r="D36" s="56">
        <f t="shared" si="6"/>
        <v>396185.50911416486</v>
      </c>
      <c r="E36" s="56">
        <f t="shared" si="6"/>
        <v>151762.16243291498</v>
      </c>
      <c r="F36" s="56">
        <f t="shared" si="6"/>
        <v>211321.48987900949</v>
      </c>
      <c r="G36" s="56">
        <f t="shared" si="6"/>
        <v>998865.08456385869</v>
      </c>
      <c r="H36" s="56">
        <f t="shared" si="6"/>
        <v>78293.641196368902</v>
      </c>
      <c r="I36" s="56">
        <f t="shared" si="6"/>
        <v>61674.473150136299</v>
      </c>
      <c r="J36" s="57">
        <f>SUM(B36:I36)</f>
        <v>1959038.0453335717</v>
      </c>
      <c r="K36" s="14"/>
      <c r="L36" s="48">
        <f>L32/L4*100</f>
        <v>65.855925571339284</v>
      </c>
    </row>
    <row r="37" spans="1:12" x14ac:dyDescent="0.25">
      <c r="A37" s="2" t="s">
        <v>4</v>
      </c>
      <c r="B37" s="49">
        <f t="shared" ref="B37:I40" si="7">B29*B5</f>
        <v>0</v>
      </c>
      <c r="C37" s="50">
        <f t="shared" si="7"/>
        <v>0</v>
      </c>
      <c r="D37" s="50">
        <f t="shared" si="7"/>
        <v>0</v>
      </c>
      <c r="E37" s="50">
        <f t="shared" si="7"/>
        <v>0</v>
      </c>
      <c r="F37" s="50">
        <f t="shared" si="7"/>
        <v>0</v>
      </c>
      <c r="G37" s="50">
        <f t="shared" si="7"/>
        <v>116126.95499892595</v>
      </c>
      <c r="H37" s="50">
        <f t="shared" si="7"/>
        <v>119452.72277176128</v>
      </c>
      <c r="I37" s="50">
        <f t="shared" si="7"/>
        <v>202125.74899856842</v>
      </c>
      <c r="J37" s="58">
        <f>SUM(B37:I37)</f>
        <v>437705.42676925566</v>
      </c>
      <c r="K37" s="11"/>
    </row>
    <row r="38" spans="1:12" x14ac:dyDescent="0.25">
      <c r="A38" s="2" t="s">
        <v>8</v>
      </c>
      <c r="B38" s="49">
        <f t="shared" si="7"/>
        <v>0</v>
      </c>
      <c r="C38" s="50">
        <f t="shared" si="7"/>
        <v>0</v>
      </c>
      <c r="D38" s="50">
        <f t="shared" si="7"/>
        <v>0</v>
      </c>
      <c r="E38" s="50">
        <f t="shared" si="7"/>
        <v>0</v>
      </c>
      <c r="F38" s="50">
        <f t="shared" si="7"/>
        <v>0</v>
      </c>
      <c r="G38" s="50">
        <f t="shared" si="7"/>
        <v>0</v>
      </c>
      <c r="H38" s="50">
        <f t="shared" si="7"/>
        <v>73459.49201829551</v>
      </c>
      <c r="I38" s="50">
        <f t="shared" si="7"/>
        <v>10668.788012208732</v>
      </c>
      <c r="J38" s="58">
        <f>SUM(B38:I38)</f>
        <v>84128.280030504247</v>
      </c>
    </row>
    <row r="39" spans="1:12" x14ac:dyDescent="0.25">
      <c r="A39" s="2" t="s">
        <v>18</v>
      </c>
      <c r="B39" s="49">
        <f t="shared" si="7"/>
        <v>0</v>
      </c>
      <c r="C39" s="50">
        <f t="shared" si="7"/>
        <v>0</v>
      </c>
      <c r="D39" s="50">
        <f t="shared" si="7"/>
        <v>33603.61375091465</v>
      </c>
      <c r="E39" s="50">
        <f t="shared" si="7"/>
        <v>157719.27140347316</v>
      </c>
      <c r="F39" s="50">
        <f t="shared" si="7"/>
        <v>0</v>
      </c>
      <c r="G39" s="50">
        <f t="shared" si="7"/>
        <v>0</v>
      </c>
      <c r="H39" s="50">
        <f t="shared" si="7"/>
        <v>0</v>
      </c>
      <c r="I39" s="50">
        <f t="shared" si="7"/>
        <v>0</v>
      </c>
      <c r="J39" s="58">
        <f>SUM(B39:I39)</f>
        <v>191322.8851543878</v>
      </c>
    </row>
    <row r="40" spans="1:12" x14ac:dyDescent="0.25">
      <c r="A40" s="2" t="s">
        <v>24</v>
      </c>
      <c r="B40" s="49">
        <f t="shared" si="7"/>
        <v>69043.131778559997</v>
      </c>
      <c r="C40" s="50">
        <f t="shared" si="7"/>
        <v>32549.483695807998</v>
      </c>
      <c r="D40" s="50">
        <f t="shared" si="7"/>
        <v>231277.12817547246</v>
      </c>
      <c r="E40" s="50">
        <f t="shared" si="7"/>
        <v>118123.39960272942</v>
      </c>
      <c r="F40" s="50">
        <f t="shared" si="7"/>
        <v>115805.55071017941</v>
      </c>
      <c r="G40" s="50">
        <f t="shared" si="7"/>
        <v>491973.54359367426</v>
      </c>
      <c r="H40" s="50">
        <f t="shared" si="7"/>
        <v>229432.65877465709</v>
      </c>
      <c r="I40" s="50">
        <f t="shared" si="7"/>
        <v>432592.658603366</v>
      </c>
      <c r="J40" s="58">
        <f>SUM(B40:I40)</f>
        <v>1720797.5549344467</v>
      </c>
    </row>
    <row r="41" spans="1:12" x14ac:dyDescent="0.25">
      <c r="A41" s="2" t="s">
        <v>5</v>
      </c>
      <c r="B41" s="49">
        <f>SUM(B36:B40)</f>
        <v>79708.547703706659</v>
      </c>
      <c r="C41" s="50">
        <f t="shared" ref="C41:I41" si="8">SUM(C36:C40)</f>
        <v>82819.752767779748</v>
      </c>
      <c r="D41" s="50">
        <f t="shared" si="8"/>
        <v>661066.25104055193</v>
      </c>
      <c r="E41" s="50">
        <f t="shared" si="8"/>
        <v>427604.83343911759</v>
      </c>
      <c r="F41" s="50">
        <f t="shared" si="8"/>
        <v>327127.04058918892</v>
      </c>
      <c r="G41" s="50">
        <f t="shared" si="8"/>
        <v>1606965.5831564588</v>
      </c>
      <c r="H41" s="50">
        <f t="shared" si="8"/>
        <v>500638.51476108283</v>
      </c>
      <c r="I41" s="50">
        <f t="shared" si="8"/>
        <v>707061.66876427946</v>
      </c>
      <c r="J41" s="58">
        <f t="shared" ref="J41" si="9">SUM(J36:J40)</f>
        <v>4392992.1922221668</v>
      </c>
    </row>
    <row r="42" spans="1:12" ht="15.75" thickBot="1" x14ac:dyDescent="0.3">
      <c r="A42" s="4" t="s">
        <v>86</v>
      </c>
      <c r="B42" s="15">
        <f t="shared" ref="B42:J42" si="10">B41/SUM(B28:B32)</f>
        <v>4.9937549635549532</v>
      </c>
      <c r="C42" s="16">
        <f t="shared" si="10"/>
        <v>8.7244675546178048</v>
      </c>
      <c r="D42" s="16">
        <f t="shared" si="10"/>
        <v>8.7043479400485264</v>
      </c>
      <c r="E42" s="16">
        <f t="shared" si="10"/>
        <v>10.240943306362835</v>
      </c>
      <c r="F42" s="16">
        <f t="shared" si="10"/>
        <v>4.1936411322820106</v>
      </c>
      <c r="G42" s="16">
        <f t="shared" si="10"/>
        <v>9.8583235163124048</v>
      </c>
      <c r="H42" s="16">
        <f t="shared" si="10"/>
        <v>7.5705637373410131</v>
      </c>
      <c r="I42" s="16">
        <f t="shared" si="10"/>
        <v>6.4435735801308596</v>
      </c>
      <c r="J42" s="18">
        <f t="shared" si="10"/>
        <v>7.8442374421021936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18:I18"/>
    <mergeCell ref="B34:I34"/>
    <mergeCell ref="B26:I26"/>
    <mergeCell ref="B10:I10"/>
    <mergeCell ref="B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f>2018-1</f>
        <v>2017</v>
      </c>
      <c r="C3" s="44">
        <v>2016</v>
      </c>
      <c r="D3" s="44">
        <v>2015</v>
      </c>
      <c r="E3" s="44">
        <v>2014</v>
      </c>
      <c r="F3" s="44">
        <v>2013</v>
      </c>
      <c r="G3" s="44" t="s">
        <v>58</v>
      </c>
      <c r="H3" s="44" t="s">
        <v>59</v>
      </c>
      <c r="I3" s="45" t="s">
        <v>60</v>
      </c>
      <c r="J3" s="34" t="s">
        <v>22</v>
      </c>
    </row>
    <row r="4" spans="1:12" ht="15.75" thickBot="1" x14ac:dyDescent="0.3">
      <c r="A4" s="2" t="s">
        <v>0</v>
      </c>
      <c r="B4" s="93">
        <f>SUMIF('Monitoring Well Nitrate'!$B$2:$Z$2,'Well 5 - 2018'!B$3,'Monitoring Well Nitrate'!$B3:$Z3)</f>
        <v>20.8</v>
      </c>
      <c r="C4" s="93">
        <f>SUMIF('Monitoring Well Nitrate'!$B$2:$Z$2,'Well 5 - 2018'!C$3,'Monitoring Well Nitrate'!$B3:$Z3)</f>
        <v>15.5</v>
      </c>
      <c r="D4" s="93">
        <f>SUMIF('Monitoring Well Nitrate'!$B$2:$Z$2,'Well 5 - 2018'!D$3,'Monitoring Well Nitrate'!$B3:$Z3)</f>
        <v>9.75</v>
      </c>
      <c r="E4" s="93">
        <f>SUMIF('Monitoring Well Nitrate'!$B$2:$Z$2,'Well 5 - 2018'!E$3,'Monitoring Well Nitrate'!$B3:$Z3)</f>
        <v>4</v>
      </c>
      <c r="F4" s="93">
        <f>SUMIF('Monitoring Well Nitrate'!$B$2:$Z$2,'Well 5 - 2018'!F$3,'Monitoring Well Nitrate'!$B3:$Z3)</f>
        <v>9.6999999999999993</v>
      </c>
      <c r="G4" s="94">
        <f>MAX('Monitoring Well Nitrate'!H3:L3)</f>
        <v>20</v>
      </c>
      <c r="H4" s="94">
        <f>MAX('Monitoring Well Nitrate'!M3:Q3)</f>
        <v>24</v>
      </c>
      <c r="I4" s="94">
        <f>MAX('Monitoring Well Nitrate'!R3:Z3)</f>
        <v>24.7</v>
      </c>
      <c r="J4" s="85">
        <f>AVERAGE(B4:I4)</f>
        <v>16.056249999999999</v>
      </c>
      <c r="L4" s="61">
        <v>65120</v>
      </c>
    </row>
    <row r="5" spans="1:12" ht="15.75" thickBot="1" x14ac:dyDescent="0.3">
      <c r="A5" s="2" t="s">
        <v>1</v>
      </c>
      <c r="B5" s="93">
        <f>SUMIF('Monitoring Well Nitrate'!$B$2:$Z$2,'Well 5 - 2018'!B$3,'Monitoring Well Nitrate'!$B4:$Z4)</f>
        <v>23.4</v>
      </c>
      <c r="C5" s="93">
        <f>SUMIF('Monitoring Well Nitrate'!$B$2:$Z$2,'Well 5 - 2018'!C$3,'Monitoring Well Nitrate'!$B4:$Z4)</f>
        <v>22.9</v>
      </c>
      <c r="D5" s="93">
        <f>SUMIF('Monitoring Well Nitrate'!$B$2:$Z$2,'Well 5 - 2018'!D$3,'Monitoring Well Nitrate'!$B4:$Z4)</f>
        <v>16.95</v>
      </c>
      <c r="E5" s="93">
        <f>SUMIF('Monitoring Well Nitrate'!$B$2:$Z$2,'Well 5 - 2018'!E$3,'Monitoring Well Nitrate'!$B4:$Z4)</f>
        <v>11</v>
      </c>
      <c r="F5" s="93">
        <f>SUMIF('Monitoring Well Nitrate'!$B$2:$Z$2,'Well 5 - 2018'!F$3,'Monitoring Well Nitrate'!$B4:$Z4)</f>
        <v>12</v>
      </c>
      <c r="G5" s="94">
        <f>MAX('Monitoring Well Nitrate'!H4:L4)</f>
        <v>19</v>
      </c>
      <c r="H5" s="94">
        <f>MAX('Monitoring Well Nitrate'!M4:Q4)</f>
        <v>15.7</v>
      </c>
      <c r="I5" s="94">
        <f>MAX('Monitoring Well Nitrate'!R4:Z4)</f>
        <v>16.13</v>
      </c>
      <c r="J5" s="85">
        <f t="shared" ref="J5:J8" si="0">AVERAGE(B5:I5)</f>
        <v>17.135000000000002</v>
      </c>
    </row>
    <row r="6" spans="1:12" ht="15.75" thickBot="1" x14ac:dyDescent="0.3">
      <c r="A6" s="2" t="s">
        <v>6</v>
      </c>
      <c r="B6" s="93">
        <f>SUMIF('Monitoring Well Nitrate'!$B$2:$Z$2,'Well 5 - 2018'!B$3,'Monitoring Well Nitrate'!$B5:$Z5)</f>
        <v>23.4</v>
      </c>
      <c r="C6" s="93">
        <f>SUMIF('Monitoring Well Nitrate'!$B$2:$Z$2,'Well 5 - 2018'!C$3,'Monitoring Well Nitrate'!$B5:$Z5)</f>
        <v>22.9</v>
      </c>
      <c r="D6" s="93">
        <f>SUMIF('Monitoring Well Nitrate'!$B$2:$Z$2,'Well 5 - 2018'!D$3,'Monitoring Well Nitrate'!$B5:$Z5)</f>
        <v>16.95</v>
      </c>
      <c r="E6" s="93">
        <f>SUMIF('Monitoring Well Nitrate'!$B$2:$Z$2,'Well 5 - 2018'!E$3,'Monitoring Well Nitrate'!$B5:$Z5)</f>
        <v>11</v>
      </c>
      <c r="F6" s="93">
        <f>SUMIF('Monitoring Well Nitrate'!$B$2:$Z$2,'Well 5 - 2018'!F$3,'Monitoring Well Nitrate'!$B5:$Z5)</f>
        <v>12</v>
      </c>
      <c r="G6" s="94">
        <f>MAX('Monitoring Well Nitrate'!H5:L5)</f>
        <v>19</v>
      </c>
      <c r="H6" s="94">
        <f>MAX('Monitoring Well Nitrate'!M5:Q5)</f>
        <v>15.7</v>
      </c>
      <c r="I6" s="94">
        <f>MAX('Monitoring Well Nitrate'!R5:Z5)</f>
        <v>16.13</v>
      </c>
      <c r="J6" s="85">
        <f t="shared" si="0"/>
        <v>17.135000000000002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8.0056499816873838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f>2018-1</f>
        <v>2017</v>
      </c>
      <c r="C11" s="44">
        <v>2016</v>
      </c>
      <c r="D11" s="44">
        <v>2015</v>
      </c>
      <c r="E11" s="44">
        <v>2014</v>
      </c>
      <c r="F11" s="44">
        <v>2013</v>
      </c>
      <c r="G11" s="44" t="s">
        <v>58</v>
      </c>
      <c r="H11" s="44" t="s">
        <v>59</v>
      </c>
      <c r="I11" s="45" t="s">
        <v>60</v>
      </c>
      <c r="J11" s="34" t="s">
        <v>22</v>
      </c>
    </row>
    <row r="12" spans="1:12" x14ac:dyDescent="0.25">
      <c r="A12" s="2" t="s">
        <v>43</v>
      </c>
      <c r="B12" s="62">
        <v>2.0660000000000001E-3</v>
      </c>
      <c r="C12" s="62">
        <v>2.2666666666666664E-3</v>
      </c>
      <c r="D12" s="62">
        <v>2.1665833333333333E-3</v>
      </c>
      <c r="E12" s="62">
        <v>3.0126666666666665E-3</v>
      </c>
      <c r="F12" s="62">
        <v>2.1457500000000001E-3</v>
      </c>
      <c r="G12" s="63">
        <v>2.3648690476190475E-3</v>
      </c>
      <c r="H12" s="63">
        <v>2.3648690476190475E-3</v>
      </c>
      <c r="I12" s="63">
        <v>2.3648690476190475E-3</v>
      </c>
      <c r="J12" s="87">
        <f t="shared" ref="J12:J16" si="1">AVERAGE(B12:I12)</f>
        <v>2.3440342261904761E-3</v>
      </c>
    </row>
    <row r="13" spans="1:12" x14ac:dyDescent="0.25">
      <c r="A13" s="2" t="s">
        <v>44</v>
      </c>
      <c r="B13" s="62">
        <v>2.0990000000000002E-3</v>
      </c>
      <c r="C13" s="62">
        <v>2.3714999999999999E-3</v>
      </c>
      <c r="D13" s="62">
        <v>2.2768333333333334E-3</v>
      </c>
      <c r="E13" s="62">
        <v>3.1245833333333334E-3</v>
      </c>
      <c r="F13" s="62">
        <v>2.2004166666666669E-3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si="1"/>
        <v>2.4263988095238093E-3</v>
      </c>
    </row>
    <row r="14" spans="1:12" x14ac:dyDescent="0.25">
      <c r="A14" s="2" t="s">
        <v>45</v>
      </c>
      <c r="B14" s="62">
        <v>2.1329999999999999E-3</v>
      </c>
      <c r="C14" s="62">
        <v>2.4052499999999998E-3</v>
      </c>
      <c r="D14" s="62">
        <v>2.3395833333333333E-3</v>
      </c>
      <c r="E14" s="62">
        <v>3.1764166666666664E-3</v>
      </c>
      <c r="F14" s="62">
        <v>2.2559166666666669E-3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2.4774985119047615E-3</v>
      </c>
    </row>
    <row r="15" spans="1:12" x14ac:dyDescent="0.25">
      <c r="A15" s="2" t="s">
        <v>46</v>
      </c>
      <c r="B15" s="64">
        <v>1.872E-3</v>
      </c>
      <c r="C15" s="63">
        <v>1.6607499999999999E-3</v>
      </c>
      <c r="D15" s="63">
        <v>1.5110833333333332E-3</v>
      </c>
      <c r="E15" s="63">
        <v>2.3456666666666665E-3</v>
      </c>
      <c r="F15" s="63">
        <v>1.8337500000000001E-3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1.8464776785714287E-3</v>
      </c>
    </row>
    <row r="16" spans="1:12" ht="15.75" thickBot="1" x14ac:dyDescent="0.3">
      <c r="A16" s="4" t="s">
        <v>83</v>
      </c>
      <c r="B16" s="65">
        <v>1.9E-3</v>
      </c>
      <c r="C16" s="66">
        <v>2.1775000000000002E-3</v>
      </c>
      <c r="D16" s="66">
        <v>2.1137499999999997E-3</v>
      </c>
      <c r="E16" s="66">
        <v>2.7775E-3</v>
      </c>
      <c r="F16" s="66">
        <v>1.9675000000000001E-3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2.1899330357142859E-3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f>2018-1</f>
        <v>2017</v>
      </c>
      <c r="C19" s="44">
        <v>2016</v>
      </c>
      <c r="D19" s="44">
        <v>2015</v>
      </c>
      <c r="E19" s="44">
        <v>2014</v>
      </c>
      <c r="F19" s="44">
        <v>2013</v>
      </c>
      <c r="G19" s="44" t="s">
        <v>58</v>
      </c>
      <c r="H19" s="44" t="s">
        <v>59</v>
      </c>
      <c r="I19" s="45" t="s">
        <v>60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96803.4511719</v>
      </c>
      <c r="C20" s="82">
        <v>358565.49804690003</v>
      </c>
      <c r="D20" s="82">
        <v>1032250.4707032001</v>
      </c>
      <c r="E20" s="82">
        <v>1021281.296875</v>
      </c>
      <c r="F20" s="82">
        <v>1204615.5000001001</v>
      </c>
      <c r="G20" s="82">
        <v>841581.39843760012</v>
      </c>
      <c r="H20" s="82">
        <v>99984.6572266</v>
      </c>
      <c r="I20" s="82">
        <v>0.12039800000000001</v>
      </c>
      <c r="J20" s="51">
        <f>SUM(B20:I20)</f>
        <v>4655082.3928593006</v>
      </c>
      <c r="L20" s="59">
        <f>SUM(J20:J24)</f>
        <v>16437542.153357301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637272</v>
      </c>
      <c r="H21" s="82">
        <v>615444.75</v>
      </c>
      <c r="I21" s="82">
        <v>0</v>
      </c>
      <c r="J21" s="51">
        <f t="shared" ref="J21:J24" si="2">SUM(B21:I21)</f>
        <v>1252716.75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229700</v>
      </c>
      <c r="H22" s="82">
        <v>141426</v>
      </c>
      <c r="I22" s="82">
        <v>0</v>
      </c>
      <c r="J22" s="51">
        <f t="shared" si="2"/>
        <v>371126</v>
      </c>
    </row>
    <row r="23" spans="1:13" ht="17.25" x14ac:dyDescent="0.25">
      <c r="A23" s="2" t="s">
        <v>85</v>
      </c>
      <c r="B23" s="81">
        <v>0</v>
      </c>
      <c r="C23" s="82">
        <v>3135.1101073999998</v>
      </c>
      <c r="D23" s="82">
        <v>11096.9003906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14232.010498</v>
      </c>
    </row>
    <row r="24" spans="1:13" ht="18" thickBot="1" x14ac:dyDescent="0.3">
      <c r="A24" s="4" t="s">
        <v>49</v>
      </c>
      <c r="B24" s="83">
        <v>283195</v>
      </c>
      <c r="C24" s="84">
        <v>830831</v>
      </c>
      <c r="D24" s="84">
        <v>636523</v>
      </c>
      <c r="E24" s="84">
        <v>876697</v>
      </c>
      <c r="F24" s="84">
        <v>516671</v>
      </c>
      <c r="G24" s="84">
        <v>3515048</v>
      </c>
      <c r="H24" s="84">
        <v>2066700</v>
      </c>
      <c r="I24" s="84">
        <v>1418720</v>
      </c>
      <c r="J24" s="54">
        <f t="shared" si="2"/>
        <v>10144385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5663.2447540544508</v>
      </c>
      <c r="C28" s="50">
        <f t="shared" ref="C28:I28" si="3">C12*C20*28.3168</f>
        <v>23014.435655547437</v>
      </c>
      <c r="D28" s="50">
        <f t="shared" si="3"/>
        <v>63329.296109907409</v>
      </c>
      <c r="E28" s="50">
        <f t="shared" si="3"/>
        <v>87124.567312929765</v>
      </c>
      <c r="F28" s="50">
        <f t="shared" si="3"/>
        <v>73193.369670556887</v>
      </c>
      <c r="G28" s="50">
        <f t="shared" si="3"/>
        <v>56356.939206785697</v>
      </c>
      <c r="H28" s="50">
        <f t="shared" si="3"/>
        <v>6695.5249479038985</v>
      </c>
      <c r="I28" s="50">
        <f t="shared" si="3"/>
        <v>8.062515140205638E-3</v>
      </c>
      <c r="J28" s="51">
        <f>SUM(B28:I28)</f>
        <v>315377.3857202006</v>
      </c>
      <c r="L28" s="59">
        <f>SUM(J28:J32)</f>
        <v>1066384.2280128938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44144.458078661482</v>
      </c>
      <c r="H29" s="50">
        <f t="shared" si="4"/>
        <v>42632.463008114741</v>
      </c>
      <c r="I29" s="50">
        <f t="shared" si="4"/>
        <v>0</v>
      </c>
      <c r="J29" s="51">
        <f t="shared" ref="J29:J32" si="5">SUM(B29:I29)</f>
        <v>86776.921086776216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16282.216465047621</v>
      </c>
      <c r="H30" s="50">
        <f t="shared" si="4"/>
        <v>10024.940120965714</v>
      </c>
      <c r="I30" s="50">
        <f t="shared" si="4"/>
        <v>0</v>
      </c>
      <c r="J30" s="51">
        <f t="shared" si="5"/>
        <v>26307.156586013334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147.4352167905293</v>
      </c>
      <c r="D31" s="50">
        <f t="shared" si="4"/>
        <v>474.82576499534741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622.26098178587677</v>
      </c>
      <c r="L31" s="47"/>
    </row>
    <row r="32" spans="1:13" ht="15.75" thickBot="1" x14ac:dyDescent="0.3">
      <c r="A32" s="4" t="s">
        <v>36</v>
      </c>
      <c r="B32" s="52">
        <f t="shared" si="4"/>
        <v>15236.434734400002</v>
      </c>
      <c r="C32" s="53">
        <f t="shared" si="4"/>
        <v>51228.899880392004</v>
      </c>
      <c r="D32" s="53">
        <f t="shared" si="4"/>
        <v>38098.852470628</v>
      </c>
      <c r="E32" s="53">
        <f t="shared" si="4"/>
        <v>68952.141900664006</v>
      </c>
      <c r="F32" s="53">
        <f t="shared" si="4"/>
        <v>28785.448490983999</v>
      </c>
      <c r="G32" s="53">
        <f t="shared" si="4"/>
        <v>218419.88312709183</v>
      </c>
      <c r="H32" s="53">
        <f t="shared" si="4"/>
        <v>128421.68085862859</v>
      </c>
      <c r="I32" s="53">
        <f t="shared" si="4"/>
        <v>88157.162175329533</v>
      </c>
      <c r="J32" s="54">
        <f t="shared" si="5"/>
        <v>637300.50363811792</v>
      </c>
      <c r="K32" s="12"/>
      <c r="L32" s="59">
        <f>L28/28.3178</f>
        <v>37657.735700262514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117795.49088433258</v>
      </c>
      <c r="C36" s="56">
        <f t="shared" si="6"/>
        <v>356723.75266098528</v>
      </c>
      <c r="D36" s="56">
        <f t="shared" si="6"/>
        <v>617460.63707159727</v>
      </c>
      <c r="E36" s="56">
        <f t="shared" si="6"/>
        <v>348498.26925171906</v>
      </c>
      <c r="F36" s="56">
        <f t="shared" si="6"/>
        <v>709975.68580440176</v>
      </c>
      <c r="G36" s="56">
        <f t="shared" si="6"/>
        <v>1127138.7841357139</v>
      </c>
      <c r="H36" s="56">
        <f t="shared" si="6"/>
        <v>160692.59874969357</v>
      </c>
      <c r="I36" s="56">
        <f t="shared" si="6"/>
        <v>0.19914412396307926</v>
      </c>
      <c r="J36" s="57">
        <f>SUM(B36:I36)</f>
        <v>3438285.4177025678</v>
      </c>
      <c r="K36" s="14"/>
      <c r="L36" s="48">
        <f>L32/L4*100</f>
        <v>57.828218212933834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838744.70349456812</v>
      </c>
      <c r="H37" s="50">
        <f t="shared" si="6"/>
        <v>669329.66922740138</v>
      </c>
      <c r="I37" s="50">
        <f t="shared" si="6"/>
        <v>0</v>
      </c>
      <c r="J37" s="58">
        <f>SUM(B37:I37)</f>
        <v>1508074.3727219696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309362.11283590482</v>
      </c>
      <c r="H38" s="50">
        <f t="shared" si="6"/>
        <v>157391.55989916169</v>
      </c>
      <c r="I38" s="50">
        <f t="shared" si="6"/>
        <v>0</v>
      </c>
      <c r="J38" s="58">
        <f>SUM(B38:I38)</f>
        <v>466753.6727350665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45586.969031631656</v>
      </c>
      <c r="D39" s="50">
        <f t="shared" si="6"/>
        <v>146816.12653656141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192403.09556819306</v>
      </c>
    </row>
    <row r="40" spans="1:12" x14ac:dyDescent="0.25">
      <c r="A40" s="2" t="s">
        <v>24</v>
      </c>
      <c r="B40" s="49">
        <f t="shared" si="6"/>
        <v>70087.599778240008</v>
      </c>
      <c r="C40" s="50">
        <f t="shared" si="6"/>
        <v>235652.93944980321</v>
      </c>
      <c r="D40" s="50">
        <f t="shared" si="6"/>
        <v>175254.7213648888</v>
      </c>
      <c r="E40" s="50">
        <f t="shared" si="6"/>
        <v>317179.85274305439</v>
      </c>
      <c r="F40" s="50">
        <f t="shared" si="6"/>
        <v>132413.0630585264</v>
      </c>
      <c r="G40" s="50">
        <f t="shared" si="6"/>
        <v>1004731.4623846223</v>
      </c>
      <c r="H40" s="50">
        <f t="shared" si="6"/>
        <v>590739.73194969143</v>
      </c>
      <c r="I40" s="50">
        <f t="shared" si="6"/>
        <v>405522.94600651582</v>
      </c>
      <c r="J40" s="58">
        <f>SUM(B40:I40)</f>
        <v>2931582.3167353421</v>
      </c>
    </row>
    <row r="41" spans="1:12" x14ac:dyDescent="0.25">
      <c r="A41" s="2" t="s">
        <v>5</v>
      </c>
      <c r="B41" s="49">
        <f>SUM(B36:B40)</f>
        <v>187883.09066257259</v>
      </c>
      <c r="C41" s="50">
        <f t="shared" ref="C41:J41" si="7">SUM(C36:C40)</f>
        <v>637963.66114242014</v>
      </c>
      <c r="D41" s="50">
        <f t="shared" si="7"/>
        <v>939531.48497304751</v>
      </c>
      <c r="E41" s="50">
        <f t="shared" si="7"/>
        <v>665678.12199477339</v>
      </c>
      <c r="F41" s="50">
        <f t="shared" si="7"/>
        <v>842388.74886292813</v>
      </c>
      <c r="G41" s="50">
        <f t="shared" si="7"/>
        <v>3279977.0628508097</v>
      </c>
      <c r="H41" s="50">
        <f t="shared" si="7"/>
        <v>1578153.559825948</v>
      </c>
      <c r="I41" s="50">
        <f t="shared" si="7"/>
        <v>405523.14515063976</v>
      </c>
      <c r="J41" s="58">
        <f t="shared" si="7"/>
        <v>8537098.8754631393</v>
      </c>
    </row>
    <row r="42" spans="1:12" ht="15.75" thickBot="1" x14ac:dyDescent="0.3">
      <c r="A42" s="4" t="s">
        <v>86</v>
      </c>
      <c r="B42" s="15">
        <f t="shared" ref="B42:J42" si="8">B41/SUM(B28:B32)</f>
        <v>8.9897594250842126</v>
      </c>
      <c r="C42" s="16">
        <f t="shared" si="8"/>
        <v>8.5758442167909443</v>
      </c>
      <c r="D42" s="16">
        <f t="shared" si="8"/>
        <v>9.2198632179989293</v>
      </c>
      <c r="E42" s="16">
        <f t="shared" si="8"/>
        <v>4.2650702039327406</v>
      </c>
      <c r="F42" s="16">
        <f t="shared" si="8"/>
        <v>8.2604286267421845</v>
      </c>
      <c r="G42" s="16">
        <f t="shared" si="8"/>
        <v>9.7850323561768455</v>
      </c>
      <c r="H42" s="16">
        <f t="shared" si="8"/>
        <v>8.4045099003086712</v>
      </c>
      <c r="I42" s="16">
        <f t="shared" si="8"/>
        <v>4.6000018382685584</v>
      </c>
      <c r="J42" s="18">
        <f t="shared" si="8"/>
        <v>8.0056499816873838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2016</v>
      </c>
      <c r="C3" s="44">
        <v>2015</v>
      </c>
      <c r="D3" s="44">
        <v>2014</v>
      </c>
      <c r="E3" s="44">
        <v>2013</v>
      </c>
      <c r="F3" s="44">
        <v>2012</v>
      </c>
      <c r="G3" s="44" t="s">
        <v>61</v>
      </c>
      <c r="H3" s="44" t="s">
        <v>62</v>
      </c>
      <c r="I3" s="45" t="s">
        <v>63</v>
      </c>
      <c r="J3" s="34" t="s">
        <v>22</v>
      </c>
    </row>
    <row r="4" spans="1:12" ht="15.75" thickBot="1" x14ac:dyDescent="0.3">
      <c r="A4" s="2" t="s">
        <v>0</v>
      </c>
      <c r="B4" s="93">
        <f ca="1">SUMIF('Monitoring Well Nitrate'!$B$2:$Z$2,'Well 5 - 2017'!B$3,'Monitoring Well Nitrate'!$B3:$Y3)</f>
        <v>15.5</v>
      </c>
      <c r="C4" s="93">
        <f ca="1">SUMIF('Monitoring Well Nitrate'!$B$2:$Z$2,'Well 5 - 2017'!C$3,'Monitoring Well Nitrate'!$B3:$Y3)</f>
        <v>9.75</v>
      </c>
      <c r="D4" s="93">
        <f ca="1">SUMIF('Monitoring Well Nitrate'!$B$2:$Z$2,'Well 5 - 2017'!D$3,'Monitoring Well Nitrate'!$B3:$Y3)</f>
        <v>4</v>
      </c>
      <c r="E4" s="93">
        <f ca="1">SUMIF('Monitoring Well Nitrate'!$B$2:$Z$2,'Well 5 - 2017'!E$3,'Monitoring Well Nitrate'!$B3:$Y3)</f>
        <v>9.6999999999999993</v>
      </c>
      <c r="F4" s="93">
        <f ca="1">SUMIF('Monitoring Well Nitrate'!$B$2:$Z$2,'Well 5 - 2017'!F$3,'Monitoring Well Nitrate'!$B3:$Y3)</f>
        <v>6.6</v>
      </c>
      <c r="G4" s="94">
        <f>MAX('Monitoring Well Nitrate'!I3:M3)</f>
        <v>24</v>
      </c>
      <c r="H4" s="94">
        <f>MAX('Monitoring Well Nitrate'!N3:R3)</f>
        <v>23</v>
      </c>
      <c r="I4" s="94">
        <f>MAX('Monitoring Well Nitrate'!S3:Z3)</f>
        <v>24.7</v>
      </c>
      <c r="J4" s="85">
        <f ca="1">AVERAGE(B4:I4)</f>
        <v>14.656250000000002</v>
      </c>
      <c r="L4" s="61">
        <v>62571</v>
      </c>
    </row>
    <row r="5" spans="1:12" ht="15.75" thickBot="1" x14ac:dyDescent="0.3">
      <c r="A5" s="2" t="s">
        <v>1</v>
      </c>
      <c r="B5" s="93">
        <f ca="1">SUMIF('Monitoring Well Nitrate'!$B$2:$Z$2,'Well 5 - 2017'!B$3,'Monitoring Well Nitrate'!$B4:$Y4)</f>
        <v>22.9</v>
      </c>
      <c r="C5" s="93">
        <f ca="1">SUMIF('Monitoring Well Nitrate'!$B$2:$Z$2,'Well 5 - 2017'!C$3,'Monitoring Well Nitrate'!$B4:$Y4)</f>
        <v>16.95</v>
      </c>
      <c r="D5" s="93">
        <f ca="1">SUMIF('Monitoring Well Nitrate'!$B$2:$Z$2,'Well 5 - 2017'!D$3,'Monitoring Well Nitrate'!$B4:$Y4)</f>
        <v>11</v>
      </c>
      <c r="E5" s="93">
        <f ca="1">SUMIF('Monitoring Well Nitrate'!$B$2:$Z$2,'Well 5 - 2017'!E$3,'Monitoring Well Nitrate'!$B4:$Y4)</f>
        <v>12</v>
      </c>
      <c r="F5" s="93">
        <f ca="1">SUMIF('Monitoring Well Nitrate'!$B$2:$Z$2,'Well 5 - 2017'!F$3,'Monitoring Well Nitrate'!$B4:$Y4)</f>
        <v>9.1</v>
      </c>
      <c r="G5" s="94">
        <f>MAX('Monitoring Well Nitrate'!I4:M4)</f>
        <v>19</v>
      </c>
      <c r="H5" s="94">
        <f>MAX('Monitoring Well Nitrate'!N4:R4)</f>
        <v>16.13</v>
      </c>
      <c r="I5" s="94">
        <f>MAX('Monitoring Well Nitrate'!S4:Z4)</f>
        <v>15.2</v>
      </c>
      <c r="J5" s="85">
        <f t="shared" ref="J5:J8" ca="1" si="0">AVERAGE(B5:I5)</f>
        <v>15.284999999999998</v>
      </c>
    </row>
    <row r="6" spans="1:12" ht="15.75" thickBot="1" x14ac:dyDescent="0.3">
      <c r="A6" s="2" t="s">
        <v>6</v>
      </c>
      <c r="B6" s="93">
        <f ca="1">SUMIF('Monitoring Well Nitrate'!$B$2:$Z$2,'Well 5 - 2017'!B$3,'Monitoring Well Nitrate'!$B5:$Y5)</f>
        <v>22.9</v>
      </c>
      <c r="C6" s="93">
        <f ca="1">SUMIF('Monitoring Well Nitrate'!$B$2:$Z$2,'Well 5 - 2017'!C$3,'Monitoring Well Nitrate'!$B5:$Y5)</f>
        <v>16.95</v>
      </c>
      <c r="D6" s="93">
        <f ca="1">SUMIF('Monitoring Well Nitrate'!$B$2:$Z$2,'Well 5 - 2017'!D$3,'Monitoring Well Nitrate'!$B5:$Y5)</f>
        <v>11</v>
      </c>
      <c r="E6" s="93">
        <f ca="1">SUMIF('Monitoring Well Nitrate'!$B$2:$Z$2,'Well 5 - 2017'!E$3,'Monitoring Well Nitrate'!$B5:$Y5)</f>
        <v>12</v>
      </c>
      <c r="F6" s="93">
        <f ca="1">SUMIF('Monitoring Well Nitrate'!$B$2:$Z$2,'Well 5 - 2017'!F$3,'Monitoring Well Nitrate'!$B5:$Y5)</f>
        <v>9.1</v>
      </c>
      <c r="G6" s="94">
        <f>MAX('Monitoring Well Nitrate'!I5:M5)</f>
        <v>19</v>
      </c>
      <c r="H6" s="94">
        <f>MAX('Monitoring Well Nitrate'!N5:R5)</f>
        <v>16.13</v>
      </c>
      <c r="I6" s="94">
        <f>MAX('Monitoring Well Nitrate'!S5:Z5)</f>
        <v>15.2</v>
      </c>
      <c r="J6" s="85">
        <f t="shared" ca="1" si="0"/>
        <v>15.284999999999998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 ca="1">$J$42</f>
        <v>8.272767623927793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2016</v>
      </c>
      <c r="C11" s="44">
        <v>2015</v>
      </c>
      <c r="D11" s="44">
        <v>2014</v>
      </c>
      <c r="E11" s="44">
        <v>2013</v>
      </c>
      <c r="F11" s="44">
        <v>2012</v>
      </c>
      <c r="G11" s="44" t="s">
        <v>61</v>
      </c>
      <c r="H11" s="44" t="s">
        <v>62</v>
      </c>
      <c r="I11" s="45" t="s">
        <v>63</v>
      </c>
      <c r="J11" s="34" t="s">
        <v>22</v>
      </c>
    </row>
    <row r="12" spans="1:12" x14ac:dyDescent="0.25">
      <c r="A12" s="2" t="s">
        <v>43</v>
      </c>
      <c r="B12" s="62">
        <v>2.2666666666666664E-3</v>
      </c>
      <c r="C12" s="62">
        <v>2.1665833333333333E-3</v>
      </c>
      <c r="D12" s="62">
        <v>3.0126666666666665E-3</v>
      </c>
      <c r="E12" s="62">
        <v>2.1457500000000001E-3</v>
      </c>
      <c r="F12" s="62">
        <v>1.8123333333333333E-3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2.3123258928571429E-3</v>
      </c>
    </row>
    <row r="13" spans="1:12" x14ac:dyDescent="0.25">
      <c r="A13" s="2" t="s">
        <v>44</v>
      </c>
      <c r="B13" s="62">
        <v>2.3714999999999999E-3</v>
      </c>
      <c r="C13" s="62">
        <v>2.2768333333333334E-3</v>
      </c>
      <c r="D13" s="62">
        <v>3.1245833333333334E-3</v>
      </c>
      <c r="E13" s="62">
        <v>2.2004166666666669E-3</v>
      </c>
      <c r="F13" s="62">
        <v>1.8756666666666668E-3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2.3984821428571427E-3</v>
      </c>
    </row>
    <row r="14" spans="1:12" x14ac:dyDescent="0.25">
      <c r="A14" s="2" t="s">
        <v>45</v>
      </c>
      <c r="B14" s="62">
        <v>2.4052499999999998E-3</v>
      </c>
      <c r="C14" s="62">
        <v>2.3395833333333333E-3</v>
      </c>
      <c r="D14" s="62">
        <v>3.1764166666666664E-3</v>
      </c>
      <c r="E14" s="62">
        <v>2.2559166666666669E-3</v>
      </c>
      <c r="F14" s="62">
        <v>1.9460833333333333E-3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2.4541339285714284E-3</v>
      </c>
    </row>
    <row r="15" spans="1:12" x14ac:dyDescent="0.25">
      <c r="A15" s="2" t="s">
        <v>46</v>
      </c>
      <c r="B15" s="64">
        <v>1.6607499999999999E-3</v>
      </c>
      <c r="C15" s="63">
        <v>1.5110833333333332E-3</v>
      </c>
      <c r="D15" s="63">
        <v>2.3456666666666665E-3</v>
      </c>
      <c r="E15" s="63">
        <v>1.8337500000000001E-3</v>
      </c>
      <c r="F15" s="63">
        <v>1.346E-3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1.7807276785714286E-3</v>
      </c>
    </row>
    <row r="16" spans="1:12" ht="15.75" thickBot="1" x14ac:dyDescent="0.3">
      <c r="A16" s="4" t="s">
        <v>83</v>
      </c>
      <c r="B16" s="65">
        <v>2.1775000000000002E-3</v>
      </c>
      <c r="C16" s="66">
        <v>2.1137499999999997E-3</v>
      </c>
      <c r="D16" s="66">
        <v>2.7775E-3</v>
      </c>
      <c r="E16" s="66">
        <v>1.9675000000000001E-3</v>
      </c>
      <c r="F16" s="66">
        <v>1.5875000000000002E-3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2.1508705357142859E-3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2016</v>
      </c>
      <c r="C19" s="44">
        <v>2015</v>
      </c>
      <c r="D19" s="44">
        <v>2014</v>
      </c>
      <c r="E19" s="44">
        <v>2013</v>
      </c>
      <c r="F19" s="44">
        <v>2012</v>
      </c>
      <c r="G19" s="44" t="s">
        <v>61</v>
      </c>
      <c r="H19" s="44" t="s">
        <v>62</v>
      </c>
      <c r="I19" s="45" t="s">
        <v>63</v>
      </c>
      <c r="J19" s="5" t="s">
        <v>2</v>
      </c>
      <c r="L19" s="47"/>
      <c r="M19" s="47"/>
    </row>
    <row r="20" spans="1:13" ht="17.25" x14ac:dyDescent="0.25">
      <c r="A20" s="2" t="s">
        <v>47</v>
      </c>
      <c r="B20" s="81">
        <v>123322</v>
      </c>
      <c r="C20" s="82">
        <v>416644</v>
      </c>
      <c r="D20" s="82">
        <v>0</v>
      </c>
      <c r="E20" s="82">
        <v>1058670</v>
      </c>
      <c r="F20" s="82">
        <v>1044640.1992188001</v>
      </c>
      <c r="G20" s="82">
        <v>809190.6015625</v>
      </c>
      <c r="H20" s="82">
        <v>130008</v>
      </c>
      <c r="I20" s="82">
        <v>0</v>
      </c>
      <c r="J20" s="51">
        <f>SUM(B20:I20)</f>
        <v>3582474.8007813003</v>
      </c>
      <c r="L20" s="60">
        <f>SUM(J20:J24)</f>
        <v>13500782.2497559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303657</v>
      </c>
      <c r="H21" s="82">
        <v>117831</v>
      </c>
      <c r="I21" s="82">
        <v>150997.2988281</v>
      </c>
      <c r="J21" s="51">
        <f t="shared" ref="J21:J24" si="2">SUM(B21:I21)</f>
        <v>572485.29882809997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332663</v>
      </c>
      <c r="H22" s="82">
        <v>109176</v>
      </c>
      <c r="I22" s="82">
        <v>0</v>
      </c>
      <c r="J22" s="51">
        <f t="shared" si="2"/>
        <v>441839</v>
      </c>
    </row>
    <row r="23" spans="1:13" ht="17.25" x14ac:dyDescent="0.25">
      <c r="A23" s="2" t="s">
        <v>85</v>
      </c>
      <c r="B23" s="81">
        <v>0</v>
      </c>
      <c r="C23" s="82">
        <v>2997.2700195000002</v>
      </c>
      <c r="D23" s="82">
        <v>10714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13711.2700195</v>
      </c>
    </row>
    <row r="24" spans="1:13" ht="18" thickBot="1" x14ac:dyDescent="0.3">
      <c r="A24" s="4" t="s">
        <v>49</v>
      </c>
      <c r="B24" s="83">
        <v>336676</v>
      </c>
      <c r="C24" s="84">
        <v>817774</v>
      </c>
      <c r="D24" s="84">
        <v>631810</v>
      </c>
      <c r="E24" s="84">
        <v>703133.50976559997</v>
      </c>
      <c r="F24" s="84">
        <v>585109.76074219996</v>
      </c>
      <c r="G24" s="84">
        <v>3456328.5996094001</v>
      </c>
      <c r="H24" s="84">
        <v>1091770</v>
      </c>
      <c r="I24" s="84">
        <v>1267670.0100098001</v>
      </c>
      <c r="J24" s="54">
        <f t="shared" si="2"/>
        <v>8890271.8801270016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7915.3913284266655</v>
      </c>
      <c r="C28" s="50">
        <f t="shared" ref="C28:I28" si="3">C12*C20*28.3168</f>
        <v>25561.403939531734</v>
      </c>
      <c r="D28" s="50">
        <f t="shared" si="3"/>
        <v>0</v>
      </c>
      <c r="E28" s="50">
        <f t="shared" si="3"/>
        <v>64325.608187112011</v>
      </c>
      <c r="F28" s="50">
        <f t="shared" si="3"/>
        <v>53610.392368146662</v>
      </c>
      <c r="G28" s="50">
        <f t="shared" si="3"/>
        <v>54187.872526202795</v>
      </c>
      <c r="H28" s="50">
        <f t="shared" si="3"/>
        <v>8706.0538243812571</v>
      </c>
      <c r="I28" s="50">
        <f t="shared" si="3"/>
        <v>0</v>
      </c>
      <c r="J28" s="51">
        <f>SUM(B28:I28)</f>
        <v>214306.72217380113</v>
      </c>
      <c r="L28" s="59">
        <f>SUM(J28:J32)</f>
        <v>832381.15495133656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21034.618980266059</v>
      </c>
      <c r="H29" s="50">
        <f t="shared" si="4"/>
        <v>8162.2692349055997</v>
      </c>
      <c r="I29" s="50">
        <f t="shared" si="4"/>
        <v>10459.73136762353</v>
      </c>
      <c r="J29" s="51">
        <f t="shared" ref="J29:J32" si="5">SUM(B29:I29)</f>
        <v>39656.619582795189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23580.718223387616</v>
      </c>
      <c r="H30" s="50">
        <f t="shared" si="4"/>
        <v>7738.9084231085708</v>
      </c>
      <c r="I30" s="50">
        <f t="shared" si="4"/>
        <v>0</v>
      </c>
      <c r="J30" s="51">
        <f t="shared" si="5"/>
        <v>31319.626646496188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128.25032034281037</v>
      </c>
      <c r="D31" s="50">
        <f t="shared" si="4"/>
        <v>711.64288520746663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839.893205550277</v>
      </c>
      <c r="L31" s="47"/>
    </row>
    <row r="32" spans="1:13" ht="15.75" thickBot="1" x14ac:dyDescent="0.3">
      <c r="A32" s="4" t="s">
        <v>36</v>
      </c>
      <c r="B32" s="52">
        <f t="shared" si="4"/>
        <v>20759.385598432003</v>
      </c>
      <c r="C32" s="53">
        <f t="shared" si="4"/>
        <v>48947.565100263993</v>
      </c>
      <c r="D32" s="53">
        <f t="shared" si="4"/>
        <v>49691.800900720002</v>
      </c>
      <c r="E32" s="53">
        <f t="shared" si="4"/>
        <v>39173.890982157842</v>
      </c>
      <c r="F32" s="53">
        <f t="shared" si="4"/>
        <v>26302.392265863258</v>
      </c>
      <c r="G32" s="53">
        <f t="shared" si="4"/>
        <v>214771.14644679392</v>
      </c>
      <c r="H32" s="53">
        <f t="shared" si="4"/>
        <v>67840.972812224762</v>
      </c>
      <c r="I32" s="53">
        <f t="shared" si="4"/>
        <v>78771.139236237985</v>
      </c>
      <c r="J32" s="54">
        <f t="shared" si="5"/>
        <v>546258.29334269371</v>
      </c>
      <c r="K32" s="12"/>
      <c r="L32" s="59">
        <f>L28/28.3178</f>
        <v>29394.27338816351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ca="1" si="6">B28*B4</f>
        <v>122688.56559061332</v>
      </c>
      <c r="C36" s="56">
        <f t="shared" ca="1" si="6"/>
        <v>249223.68841043441</v>
      </c>
      <c r="D36" s="56">
        <f t="shared" ca="1" si="6"/>
        <v>0</v>
      </c>
      <c r="E36" s="56">
        <f t="shared" ca="1" si="6"/>
        <v>623958.39941498649</v>
      </c>
      <c r="F36" s="56">
        <f t="shared" ca="1" si="6"/>
        <v>353828.58962976793</v>
      </c>
      <c r="G36" s="56">
        <f t="shared" si="6"/>
        <v>1300508.9406288671</v>
      </c>
      <c r="H36" s="56">
        <f t="shared" si="6"/>
        <v>200239.23796076892</v>
      </c>
      <c r="I36" s="56">
        <f t="shared" si="6"/>
        <v>0</v>
      </c>
      <c r="J36" s="57">
        <f ca="1">SUM(B36:I36)</f>
        <v>2850447.4216354382</v>
      </c>
      <c r="K36" s="14"/>
      <c r="L36" s="48">
        <f>L32/L4*100</f>
        <v>46.977471013989728</v>
      </c>
    </row>
    <row r="37" spans="1:12" x14ac:dyDescent="0.25">
      <c r="A37" s="2" t="s">
        <v>4</v>
      </c>
      <c r="B37" s="49">
        <f t="shared" ca="1" si="6"/>
        <v>0</v>
      </c>
      <c r="C37" s="50">
        <f t="shared" ca="1" si="6"/>
        <v>0</v>
      </c>
      <c r="D37" s="50">
        <f t="shared" ca="1" si="6"/>
        <v>0</v>
      </c>
      <c r="E37" s="50">
        <f t="shared" ca="1" si="6"/>
        <v>0</v>
      </c>
      <c r="F37" s="50">
        <f t="shared" ca="1" si="6"/>
        <v>0</v>
      </c>
      <c r="G37" s="50">
        <f t="shared" si="6"/>
        <v>399657.76062505512</v>
      </c>
      <c r="H37" s="50">
        <f t="shared" si="6"/>
        <v>131657.40275902732</v>
      </c>
      <c r="I37" s="50">
        <f t="shared" si="6"/>
        <v>158987.91678787765</v>
      </c>
      <c r="J37" s="58">
        <f ca="1">SUM(B37:I37)</f>
        <v>690303.08017196017</v>
      </c>
      <c r="K37" s="11"/>
    </row>
    <row r="38" spans="1:12" x14ac:dyDescent="0.25">
      <c r="A38" s="2" t="s">
        <v>8</v>
      </c>
      <c r="B38" s="49">
        <f t="shared" ca="1" si="6"/>
        <v>0</v>
      </c>
      <c r="C38" s="50">
        <f t="shared" ca="1" si="6"/>
        <v>0</v>
      </c>
      <c r="D38" s="50">
        <f t="shared" ca="1" si="6"/>
        <v>0</v>
      </c>
      <c r="E38" s="50">
        <f t="shared" ca="1" si="6"/>
        <v>0</v>
      </c>
      <c r="F38" s="50">
        <f t="shared" ca="1" si="6"/>
        <v>0</v>
      </c>
      <c r="G38" s="50">
        <f t="shared" si="6"/>
        <v>448033.64624436467</v>
      </c>
      <c r="H38" s="50">
        <f t="shared" si="6"/>
        <v>124828.59286474124</v>
      </c>
      <c r="I38" s="50">
        <f t="shared" si="6"/>
        <v>0</v>
      </c>
      <c r="J38" s="58">
        <f ca="1">SUM(B38:I38)</f>
        <v>572862.2391091059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39654.999049996964</v>
      </c>
      <c r="D39" s="50">
        <f t="shared" si="6"/>
        <v>220039.98010614867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259694.97915614562</v>
      </c>
    </row>
    <row r="40" spans="1:12" x14ac:dyDescent="0.25">
      <c r="A40" s="2" t="s">
        <v>24</v>
      </c>
      <c r="B40" s="49">
        <f t="shared" si="6"/>
        <v>95493.173752787203</v>
      </c>
      <c r="C40" s="50">
        <f t="shared" si="6"/>
        <v>225158.79946121437</v>
      </c>
      <c r="D40" s="50">
        <f t="shared" si="6"/>
        <v>228582.28414331199</v>
      </c>
      <c r="E40" s="50">
        <f t="shared" si="6"/>
        <v>180199.89851792605</v>
      </c>
      <c r="F40" s="50">
        <f t="shared" si="6"/>
        <v>120991.00442297097</v>
      </c>
      <c r="G40" s="50">
        <f t="shared" si="6"/>
        <v>987947.27365525195</v>
      </c>
      <c r="H40" s="50">
        <f t="shared" si="6"/>
        <v>312068.47493623389</v>
      </c>
      <c r="I40" s="50">
        <f t="shared" si="6"/>
        <v>362347.24048669467</v>
      </c>
      <c r="J40" s="58">
        <f>SUM(B40:I40)</f>
        <v>2512788.149376391</v>
      </c>
    </row>
    <row r="41" spans="1:12" x14ac:dyDescent="0.25">
      <c r="A41" s="2" t="s">
        <v>5</v>
      </c>
      <c r="B41" s="49">
        <f ca="1">SUM(B36:B40)</f>
        <v>218181.73934340052</v>
      </c>
      <c r="C41" s="50">
        <f t="shared" ref="C41:I41" ca="1" si="7">SUM(C36:C40)</f>
        <v>514037.4869216457</v>
      </c>
      <c r="D41" s="50">
        <f t="shared" ca="1" si="7"/>
        <v>448622.26424946066</v>
      </c>
      <c r="E41" s="50">
        <f t="shared" ca="1" si="7"/>
        <v>804158.2979329126</v>
      </c>
      <c r="F41" s="50">
        <f t="shared" ca="1" si="7"/>
        <v>474819.59405273892</v>
      </c>
      <c r="G41" s="50">
        <f t="shared" si="7"/>
        <v>3136147.621153539</v>
      </c>
      <c r="H41" s="50">
        <f t="shared" si="7"/>
        <v>768793.70852077135</v>
      </c>
      <c r="I41" s="50">
        <f t="shared" si="7"/>
        <v>521335.1572745723</v>
      </c>
      <c r="J41" s="58">
        <f t="shared" ref="J41" ca="1" si="8">SUM(J36:J40)</f>
        <v>6886095.8694490399</v>
      </c>
    </row>
    <row r="42" spans="1:12" ht="15.75" thickBot="1" x14ac:dyDescent="0.3">
      <c r="A42" s="4" t="s">
        <v>86</v>
      </c>
      <c r="B42" s="15">
        <f t="shared" ref="B42:J42" ca="1" si="9">B41/SUM(B28:B32)</f>
        <v>7.6088382448421852</v>
      </c>
      <c r="C42" s="16">
        <f t="shared" ca="1" si="9"/>
        <v>6.8871468059564052</v>
      </c>
      <c r="D42" s="16">
        <f t="shared" ca="1" si="9"/>
        <v>8.9006272300527804</v>
      </c>
      <c r="E42" s="16">
        <f t="shared" ca="1" si="9"/>
        <v>7.7696829877189986</v>
      </c>
      <c r="F42" s="16">
        <f t="shared" ca="1" si="9"/>
        <v>5.9417225444883499</v>
      </c>
      <c r="G42" s="16">
        <f t="shared" si="9"/>
        <v>10.001288560046689</v>
      </c>
      <c r="H42" s="16">
        <f t="shared" si="9"/>
        <v>8.3159398755948519</v>
      </c>
      <c r="I42" s="16">
        <f t="shared" si="9"/>
        <v>5.8425425387703349</v>
      </c>
      <c r="J42" s="18">
        <f t="shared" ca="1" si="9"/>
        <v>8.272767623927793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2015</v>
      </c>
      <c r="C3" s="44">
        <v>2014</v>
      </c>
      <c r="D3" s="44">
        <v>2013</v>
      </c>
      <c r="E3" s="44">
        <v>2012</v>
      </c>
      <c r="F3" s="44">
        <v>2011</v>
      </c>
      <c r="G3" s="44" t="s">
        <v>64</v>
      </c>
      <c r="H3" s="44" t="s">
        <v>65</v>
      </c>
      <c r="I3" s="45" t="s">
        <v>66</v>
      </c>
      <c r="J3" s="34" t="s">
        <v>22</v>
      </c>
    </row>
    <row r="4" spans="1:12" ht="15.75" thickBot="1" x14ac:dyDescent="0.3">
      <c r="A4" s="2" t="s">
        <v>0</v>
      </c>
      <c r="B4" s="93">
        <f ca="1">SUMIF('Monitoring Well Nitrate'!$B$2:$Z$2,'Well 5 - 2016'!B$3,'Monitoring Well Nitrate'!$B3:$Y3)</f>
        <v>9.75</v>
      </c>
      <c r="C4" s="93">
        <f ca="1">SUMIF('Monitoring Well Nitrate'!$B$2:$Z$2,'Well 5 - 2016'!C$3,'Monitoring Well Nitrate'!$B3:$Y3)</f>
        <v>4</v>
      </c>
      <c r="D4" s="93">
        <f ca="1">SUMIF('Monitoring Well Nitrate'!$B$2:$Z$2,'Well 5 - 2016'!D$3,'Monitoring Well Nitrate'!$B3:$Y3)</f>
        <v>9.6999999999999993</v>
      </c>
      <c r="E4" s="93">
        <f ca="1">SUMIF('Monitoring Well Nitrate'!$B$2:$Z$2,'Well 5 - 2016'!E$3,'Monitoring Well Nitrate'!$B3:$Y3)</f>
        <v>6.6</v>
      </c>
      <c r="F4" s="93">
        <f ca="1">SUMIF('Monitoring Well Nitrate'!$B$2:$Z$2,'Well 5 - 2016'!F$3,'Monitoring Well Nitrate'!$B3:$Y3)</f>
        <v>11.5</v>
      </c>
      <c r="G4" s="94">
        <f>MAX('Monitoring Well Nitrate'!J3:N3)</f>
        <v>24</v>
      </c>
      <c r="H4" s="94">
        <f>MAX('Monitoring Well Nitrate'!O3:S3)</f>
        <v>19.55</v>
      </c>
      <c r="I4" s="94">
        <f>MAX('Monitoring Well Nitrate'!T3:Z3)</f>
        <v>24.7</v>
      </c>
      <c r="J4" s="85">
        <f ca="1">AVERAGE(B4:I4)</f>
        <v>13.725</v>
      </c>
      <c r="L4" s="61">
        <v>83886</v>
      </c>
    </row>
    <row r="5" spans="1:12" ht="15.75" thickBot="1" x14ac:dyDescent="0.3">
      <c r="A5" s="2" t="s">
        <v>1</v>
      </c>
      <c r="B5" s="93">
        <f ca="1">SUMIF('Monitoring Well Nitrate'!$B$2:$Z$2,'Well 5 - 2016'!B$3,'Monitoring Well Nitrate'!$B4:$Y4)</f>
        <v>16.95</v>
      </c>
      <c r="C5" s="93">
        <f ca="1">SUMIF('Monitoring Well Nitrate'!$B$2:$Z$2,'Well 5 - 2016'!C$3,'Monitoring Well Nitrate'!$B4:$Y4)</f>
        <v>11</v>
      </c>
      <c r="D5" s="93">
        <f ca="1">SUMIF('Monitoring Well Nitrate'!$B$2:$Z$2,'Well 5 - 2016'!D$3,'Monitoring Well Nitrate'!$B4:$Y4)</f>
        <v>12</v>
      </c>
      <c r="E5" s="93">
        <f ca="1">SUMIF('Monitoring Well Nitrate'!$B$2:$Z$2,'Well 5 - 2016'!E$3,'Monitoring Well Nitrate'!$B4:$Y4)</f>
        <v>9.1</v>
      </c>
      <c r="F5" s="93">
        <f ca="1">SUMIF('Monitoring Well Nitrate'!$B$2:$Z$2,'Well 5 - 2016'!F$3,'Monitoring Well Nitrate'!$B4:$Y4)</f>
        <v>12.3</v>
      </c>
      <c r="G5" s="94">
        <f>MAX('Monitoring Well Nitrate'!J4:N4)</f>
        <v>19</v>
      </c>
      <c r="H5" s="94">
        <f>MAX('Monitoring Well Nitrate'!O4:S4)</f>
        <v>16.13</v>
      </c>
      <c r="I5" s="94">
        <f>MAX('Monitoring Well Nitrate'!T4:Z4)</f>
        <v>15.2</v>
      </c>
      <c r="J5" s="85">
        <f t="shared" ref="J5:J8" ca="1" si="0">AVERAGE(B5:I5)</f>
        <v>13.96</v>
      </c>
    </row>
    <row r="6" spans="1:12" ht="15.75" thickBot="1" x14ac:dyDescent="0.3">
      <c r="A6" s="2" t="s">
        <v>6</v>
      </c>
      <c r="B6" s="93">
        <f ca="1">SUMIF('Monitoring Well Nitrate'!$B$2:$Z$2,'Well 5 - 2016'!B$3,'Monitoring Well Nitrate'!$B5:$Y5)</f>
        <v>16.95</v>
      </c>
      <c r="C6" s="93">
        <f ca="1">SUMIF('Monitoring Well Nitrate'!$B$2:$Z$2,'Well 5 - 2016'!C$3,'Monitoring Well Nitrate'!$B5:$Y5)</f>
        <v>11</v>
      </c>
      <c r="D6" s="93">
        <f ca="1">SUMIF('Monitoring Well Nitrate'!$B$2:$Z$2,'Well 5 - 2016'!D$3,'Monitoring Well Nitrate'!$B5:$Y5)</f>
        <v>12</v>
      </c>
      <c r="E6" s="93">
        <f ca="1">SUMIF('Monitoring Well Nitrate'!$B$2:$Z$2,'Well 5 - 2016'!E$3,'Monitoring Well Nitrate'!$B5:$Y5)</f>
        <v>9.1</v>
      </c>
      <c r="F6" s="93">
        <f ca="1">SUMIF('Monitoring Well Nitrate'!$B$2:$Z$2,'Well 5 - 2016'!F$3,'Monitoring Well Nitrate'!$B5:$Y5)</f>
        <v>12.3</v>
      </c>
      <c r="G6" s="94">
        <f>MAX('Monitoring Well Nitrate'!J5:N5)</f>
        <v>19</v>
      </c>
      <c r="H6" s="94">
        <f>MAX('Monitoring Well Nitrate'!O5:S5)</f>
        <v>16.13</v>
      </c>
      <c r="I6" s="94">
        <f>MAX('Monitoring Well Nitrate'!T5:Z5)</f>
        <v>15.2</v>
      </c>
      <c r="J6" s="85">
        <f t="shared" ca="1" si="0"/>
        <v>13.96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 ca="1">$J$42</f>
        <v>7.0468290139908447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2015</v>
      </c>
      <c r="C11" s="44">
        <v>2014</v>
      </c>
      <c r="D11" s="44">
        <v>2013</v>
      </c>
      <c r="E11" s="44">
        <v>2012</v>
      </c>
      <c r="F11" s="44">
        <v>2011</v>
      </c>
      <c r="G11" s="44" t="s">
        <v>64</v>
      </c>
      <c r="H11" s="44" t="s">
        <v>65</v>
      </c>
      <c r="I11" s="45" t="s">
        <v>66</v>
      </c>
      <c r="J11" s="34" t="s">
        <v>22</v>
      </c>
    </row>
    <row r="12" spans="1:12" x14ac:dyDescent="0.25">
      <c r="A12" s="2" t="s">
        <v>43</v>
      </c>
      <c r="B12" s="62">
        <v>2.1665833333333333E-3</v>
      </c>
      <c r="C12" s="62">
        <v>3.0126666666666665E-3</v>
      </c>
      <c r="D12" s="62">
        <v>2.1457500000000001E-3</v>
      </c>
      <c r="E12" s="62">
        <v>1.8123333333333333E-3</v>
      </c>
      <c r="F12" s="62">
        <v>3.0389166666666668E-3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2.4088571428571427E-3</v>
      </c>
    </row>
    <row r="13" spans="1:12" x14ac:dyDescent="0.25">
      <c r="A13" s="2" t="s">
        <v>44</v>
      </c>
      <c r="B13" s="62">
        <v>2.2768333333333334E-3</v>
      </c>
      <c r="C13" s="62">
        <v>3.1245833333333334E-3</v>
      </c>
      <c r="D13" s="62">
        <v>2.2004166666666669E-3</v>
      </c>
      <c r="E13" s="62">
        <v>1.8756666666666668E-3</v>
      </c>
      <c r="F13" s="62">
        <v>3.1225000000000003E-3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2.4923571428571425E-3</v>
      </c>
    </row>
    <row r="14" spans="1:12" x14ac:dyDescent="0.25">
      <c r="A14" s="2" t="s">
        <v>45</v>
      </c>
      <c r="B14" s="62">
        <v>2.3395833333333333E-3</v>
      </c>
      <c r="C14" s="62">
        <v>3.1764166666666664E-3</v>
      </c>
      <c r="D14" s="62">
        <v>2.2559166666666669E-3</v>
      </c>
      <c r="E14" s="62">
        <v>1.9460833333333333E-3</v>
      </c>
      <c r="F14" s="62">
        <v>3.1884166666666671E-3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2.5520297619047619E-3</v>
      </c>
    </row>
    <row r="15" spans="1:12" x14ac:dyDescent="0.25">
      <c r="A15" s="2" t="s">
        <v>46</v>
      </c>
      <c r="B15" s="64">
        <v>1.5110833333333332E-3</v>
      </c>
      <c r="C15" s="63">
        <v>2.3456666666666665E-3</v>
      </c>
      <c r="D15" s="63">
        <v>1.8337500000000001E-3</v>
      </c>
      <c r="E15" s="63">
        <v>1.346E-3</v>
      </c>
      <c r="F15" s="63">
        <v>2.5542500000000001E-3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1.8924151785714286E-3</v>
      </c>
    </row>
    <row r="16" spans="1:12" ht="15.75" thickBot="1" x14ac:dyDescent="0.3">
      <c r="A16" s="4" t="s">
        <v>83</v>
      </c>
      <c r="B16" s="65">
        <v>2.1137499999999997E-3</v>
      </c>
      <c r="C16" s="66">
        <v>2.7775E-3</v>
      </c>
      <c r="D16" s="66">
        <v>1.9675000000000001E-3</v>
      </c>
      <c r="E16" s="66">
        <v>1.5875000000000002E-3</v>
      </c>
      <c r="F16" s="66">
        <v>2.8133333333333331E-3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2.2303497023809524E-3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2015</v>
      </c>
      <c r="C19" s="44">
        <v>2014</v>
      </c>
      <c r="D19" s="44">
        <v>2013</v>
      </c>
      <c r="E19" s="44">
        <v>2012</v>
      </c>
      <c r="F19" s="44">
        <v>2011</v>
      </c>
      <c r="G19" s="44" t="s">
        <v>64</v>
      </c>
      <c r="H19" s="44" t="s">
        <v>65</v>
      </c>
      <c r="I19" s="45" t="s">
        <v>66</v>
      </c>
      <c r="J19" s="5" t="s">
        <v>2</v>
      </c>
      <c r="L19" s="47"/>
      <c r="M19" s="47"/>
    </row>
    <row r="20" spans="1:13" ht="17.25" x14ac:dyDescent="0.25">
      <c r="A20" s="2" t="s">
        <v>47</v>
      </c>
      <c r="B20" s="81">
        <v>123322</v>
      </c>
      <c r="C20" s="82">
        <v>815840</v>
      </c>
      <c r="D20" s="82">
        <v>1305540</v>
      </c>
      <c r="E20" s="82">
        <v>1212343.203125</v>
      </c>
      <c r="F20" s="82">
        <v>1225390</v>
      </c>
      <c r="G20" s="82">
        <v>482797.90332029999</v>
      </c>
      <c r="H20" s="82">
        <v>79902.9970703</v>
      </c>
      <c r="I20" s="82">
        <v>0</v>
      </c>
      <c r="J20" s="51">
        <f>SUM(B20:I20)</f>
        <v>5245136.1035156008</v>
      </c>
      <c r="L20" s="60">
        <f>SUM(J20:J24)</f>
        <v>22427275.718605101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414546</v>
      </c>
      <c r="H21" s="82">
        <v>400137</v>
      </c>
      <c r="I21" s="82">
        <v>0</v>
      </c>
      <c r="J21" s="51">
        <f t="shared" ref="J21:J24" si="2">SUM(B21:I21)</f>
        <v>814683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403823</v>
      </c>
      <c r="H22" s="82">
        <v>220379</v>
      </c>
      <c r="I22" s="82">
        <v>0</v>
      </c>
      <c r="J22" s="51">
        <f t="shared" si="2"/>
        <v>624202</v>
      </c>
    </row>
    <row r="23" spans="1:13" ht="17.25" x14ac:dyDescent="0.25">
      <c r="A23" s="2" t="s">
        <v>85</v>
      </c>
      <c r="B23" s="81">
        <v>0</v>
      </c>
      <c r="C23" s="82">
        <v>13368.2565994</v>
      </c>
      <c r="D23" s="82">
        <v>394.25399779999998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13762.5105972</v>
      </c>
    </row>
    <row r="24" spans="1:13" ht="18" thickBot="1" x14ac:dyDescent="0.3">
      <c r="A24" s="4" t="s">
        <v>49</v>
      </c>
      <c r="B24" s="83">
        <v>336676</v>
      </c>
      <c r="C24" s="84">
        <v>1025080</v>
      </c>
      <c r="D24" s="84">
        <v>902303.30078130006</v>
      </c>
      <c r="E24" s="84">
        <v>773808.50390630006</v>
      </c>
      <c r="F24" s="84">
        <v>1045565.2998047</v>
      </c>
      <c r="G24" s="84">
        <v>4299179</v>
      </c>
      <c r="H24" s="84">
        <v>7346880</v>
      </c>
      <c r="I24" s="84">
        <v>0</v>
      </c>
      <c r="J24" s="54">
        <f t="shared" si="2"/>
        <v>15729492.104492301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7565.8918804325331</v>
      </c>
      <c r="C28" s="50">
        <f t="shared" ref="C28:I28" si="3">C12*C20*28.3168</f>
        <v>69598.559392085328</v>
      </c>
      <c r="D28" s="50">
        <f t="shared" si="3"/>
        <v>79325.620365744006</v>
      </c>
      <c r="E28" s="50">
        <f t="shared" si="3"/>
        <v>62216.823412492413</v>
      </c>
      <c r="F28" s="50">
        <f t="shared" si="3"/>
        <v>105447.74488089868</v>
      </c>
      <c r="G28" s="50">
        <f t="shared" si="3"/>
        <v>32330.814508376021</v>
      </c>
      <c r="H28" s="50">
        <f t="shared" si="3"/>
        <v>5350.746055807409</v>
      </c>
      <c r="I28" s="50">
        <f t="shared" si="3"/>
        <v>0</v>
      </c>
      <c r="J28" s="51">
        <f>SUM(B28:I28)</f>
        <v>361836.20049583632</v>
      </c>
      <c r="L28" s="59">
        <f>SUM(J28:J32)</f>
        <v>1456217.620857161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28716.009049003886</v>
      </c>
      <c r="H29" s="50">
        <f t="shared" si="4"/>
        <v>27717.883450428344</v>
      </c>
      <c r="I29" s="50">
        <f t="shared" si="4"/>
        <v>0</v>
      </c>
      <c r="J29" s="51">
        <f t="shared" ref="J29:J32" si="5">SUM(B29:I29)</f>
        <v>56433.89249943223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28624.873746473335</v>
      </c>
      <c r="H30" s="50">
        <f t="shared" si="4"/>
        <v>15621.500140839047</v>
      </c>
      <c r="I30" s="50">
        <f t="shared" si="4"/>
        <v>0</v>
      </c>
      <c r="J30" s="51">
        <f t="shared" si="5"/>
        <v>44246.37388731238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887.9433168369211</v>
      </c>
      <c r="D31" s="50">
        <f t="shared" si="4"/>
        <v>20.472006280490948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908.41532311741207</v>
      </c>
      <c r="L31" s="47"/>
    </row>
    <row r="32" spans="1:13" ht="15.75" thickBot="1" x14ac:dyDescent="0.3">
      <c r="A32" s="4" t="s">
        <v>36</v>
      </c>
      <c r="B32" s="52">
        <f t="shared" si="4"/>
        <v>20151.619429936</v>
      </c>
      <c r="C32" s="53">
        <f t="shared" si="4"/>
        <v>80622.451792960012</v>
      </c>
      <c r="D32" s="53">
        <f t="shared" si="4"/>
        <v>50270.29809663201</v>
      </c>
      <c r="E32" s="53">
        <f t="shared" si="4"/>
        <v>34784.951771419597</v>
      </c>
      <c r="F32" s="53">
        <f t="shared" si="4"/>
        <v>83294.538594647369</v>
      </c>
      <c r="G32" s="53">
        <f t="shared" si="4"/>
        <v>267144.62355064496</v>
      </c>
      <c r="H32" s="53">
        <f t="shared" si="4"/>
        <v>456524.2554152229</v>
      </c>
      <c r="I32" s="53">
        <f t="shared" si="4"/>
        <v>0</v>
      </c>
      <c r="J32" s="54">
        <f t="shared" si="5"/>
        <v>992792.73865146283</v>
      </c>
      <c r="K32" s="12"/>
      <c r="L32" s="59">
        <f>L28/28.3178</f>
        <v>51424.108541523747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ca="1" si="6">B28*B4</f>
        <v>73767.4458342172</v>
      </c>
      <c r="C36" s="56">
        <f t="shared" ca="1" si="6"/>
        <v>278394.23756834131</v>
      </c>
      <c r="D36" s="56">
        <f t="shared" ca="1" si="6"/>
        <v>769458.51754771685</v>
      </c>
      <c r="E36" s="56">
        <f t="shared" ca="1" si="6"/>
        <v>410631.03452244989</v>
      </c>
      <c r="F36" s="56">
        <f t="shared" ca="1" si="6"/>
        <v>1212649.0661303347</v>
      </c>
      <c r="G36" s="56">
        <f t="shared" si="6"/>
        <v>775939.54820102453</v>
      </c>
      <c r="H36" s="56">
        <f t="shared" si="6"/>
        <v>104607.08539103485</v>
      </c>
      <c r="I36" s="56">
        <f t="shared" si="6"/>
        <v>0</v>
      </c>
      <c r="J36" s="57">
        <f ca="1">SUM(B36:I36)</f>
        <v>3625446.9351951196</v>
      </c>
      <c r="K36" s="14"/>
      <c r="L36" s="48">
        <f>L32/L4*100</f>
        <v>61.302372912671657</v>
      </c>
    </row>
    <row r="37" spans="1:12" x14ac:dyDescent="0.25">
      <c r="A37" s="2" t="s">
        <v>4</v>
      </c>
      <c r="B37" s="49">
        <f t="shared" ca="1" si="6"/>
        <v>0</v>
      </c>
      <c r="C37" s="50">
        <f t="shared" ca="1" si="6"/>
        <v>0</v>
      </c>
      <c r="D37" s="50">
        <f t="shared" ca="1" si="6"/>
        <v>0</v>
      </c>
      <c r="E37" s="50">
        <f t="shared" ca="1" si="6"/>
        <v>0</v>
      </c>
      <c r="F37" s="50">
        <f t="shared" ca="1" si="6"/>
        <v>0</v>
      </c>
      <c r="G37" s="50">
        <f t="shared" si="6"/>
        <v>545604.17193107377</v>
      </c>
      <c r="H37" s="50">
        <f t="shared" si="6"/>
        <v>447089.46005540917</v>
      </c>
      <c r="I37" s="50">
        <f t="shared" si="6"/>
        <v>0</v>
      </c>
      <c r="J37" s="58">
        <f ca="1">SUM(B37:I37)</f>
        <v>992693.631986483</v>
      </c>
      <c r="K37" s="11"/>
    </row>
    <row r="38" spans="1:12" x14ac:dyDescent="0.25">
      <c r="A38" s="2" t="s">
        <v>8</v>
      </c>
      <c r="B38" s="49">
        <f t="shared" ca="1" si="6"/>
        <v>0</v>
      </c>
      <c r="C38" s="50">
        <f t="shared" ca="1" si="6"/>
        <v>0</v>
      </c>
      <c r="D38" s="50">
        <f t="shared" ca="1" si="6"/>
        <v>0</v>
      </c>
      <c r="E38" s="50">
        <f t="shared" ca="1" si="6"/>
        <v>0</v>
      </c>
      <c r="F38" s="50">
        <f t="shared" ca="1" si="6"/>
        <v>0</v>
      </c>
      <c r="G38" s="50">
        <f t="shared" si="6"/>
        <v>543872.60118299339</v>
      </c>
      <c r="H38" s="50">
        <f t="shared" si="6"/>
        <v>251974.79727173381</v>
      </c>
      <c r="I38" s="50">
        <f t="shared" si="6"/>
        <v>0</v>
      </c>
      <c r="J38" s="58">
        <f ca="1">SUM(B38:I38)</f>
        <v>795847.39845472714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274552.073565976</v>
      </c>
      <c r="D39" s="50">
        <f t="shared" si="6"/>
        <v>6329.9443419278014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280882.01790790382</v>
      </c>
    </row>
    <row r="40" spans="1:12" x14ac:dyDescent="0.25">
      <c r="A40" s="2" t="s">
        <v>24</v>
      </c>
      <c r="B40" s="49">
        <f t="shared" si="6"/>
        <v>92697.44937770559</v>
      </c>
      <c r="C40" s="50">
        <f t="shared" si="6"/>
        <v>370863.27824761602</v>
      </c>
      <c r="D40" s="50">
        <f t="shared" si="6"/>
        <v>231243.37124450723</v>
      </c>
      <c r="E40" s="50">
        <f t="shared" si="6"/>
        <v>160010.77814853014</v>
      </c>
      <c r="F40" s="50">
        <f t="shared" si="6"/>
        <v>383154.87753537786</v>
      </c>
      <c r="G40" s="50">
        <f t="shared" si="6"/>
        <v>1228865.2683329666</v>
      </c>
      <c r="H40" s="50">
        <f t="shared" si="6"/>
        <v>2100011.5749100251</v>
      </c>
      <c r="I40" s="50">
        <f t="shared" si="6"/>
        <v>0</v>
      </c>
      <c r="J40" s="58">
        <f>SUM(B40:I40)</f>
        <v>4566846.5977967288</v>
      </c>
    </row>
    <row r="41" spans="1:12" x14ac:dyDescent="0.25">
      <c r="A41" s="2" t="s">
        <v>5</v>
      </c>
      <c r="B41" s="49">
        <f ca="1">SUM(B36:B40)</f>
        <v>166464.89521192279</v>
      </c>
      <c r="C41" s="50">
        <f t="shared" ref="C41:I41" ca="1" si="7">SUM(C36:C40)</f>
        <v>923809.58938193333</v>
      </c>
      <c r="D41" s="50">
        <f t="shared" ca="1" si="7"/>
        <v>1007031.8331341519</v>
      </c>
      <c r="E41" s="50">
        <f t="shared" ca="1" si="7"/>
        <v>570641.81267098</v>
      </c>
      <c r="F41" s="50">
        <f t="shared" ca="1" si="7"/>
        <v>1595803.9436657126</v>
      </c>
      <c r="G41" s="50">
        <f t="shared" si="7"/>
        <v>3094281.5896480582</v>
      </c>
      <c r="H41" s="50">
        <f t="shared" si="7"/>
        <v>2903682.9176282031</v>
      </c>
      <c r="I41" s="50">
        <f t="shared" si="7"/>
        <v>0</v>
      </c>
      <c r="J41" s="58">
        <f t="shared" ref="J41" ca="1" si="8">SUM(J36:J40)</f>
        <v>10261716.581340961</v>
      </c>
    </row>
    <row r="42" spans="1:12" ht="15.75" thickBot="1" x14ac:dyDescent="0.3">
      <c r="A42" s="4" t="s">
        <v>86</v>
      </c>
      <c r="B42" s="15">
        <f t="shared" ref="B42:J42" ca="1" si="9">B41/SUM(B28:B32)</f>
        <v>6.0057662951021076</v>
      </c>
      <c r="C42" s="16">
        <f t="shared" ca="1" si="9"/>
        <v>6.1135330624660371</v>
      </c>
      <c r="D42" s="16">
        <f t="shared" ca="1" si="9"/>
        <v>7.7693247705248343</v>
      </c>
      <c r="E42" s="16">
        <f t="shared" ca="1" si="9"/>
        <v>5.8827976249822527</v>
      </c>
      <c r="F42" s="16">
        <f t="shared" ca="1" si="9"/>
        <v>8.4549360868173942</v>
      </c>
      <c r="G42" s="16">
        <f t="shared" si="9"/>
        <v>8.6719171988487531</v>
      </c>
      <c r="H42" s="16">
        <f t="shared" si="9"/>
        <v>5.7474272377857005</v>
      </c>
      <c r="I42" s="96">
        <f>IF(SUM(I36:I41)=0,0,I41/SUM(I28:I32))</f>
        <v>0</v>
      </c>
      <c r="J42" s="18">
        <f t="shared" ca="1" si="9"/>
        <v>7.0468290139908447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2014</v>
      </c>
      <c r="C3" s="44">
        <v>2013</v>
      </c>
      <c r="D3" s="44">
        <v>2012</v>
      </c>
      <c r="E3" s="44">
        <v>2011</v>
      </c>
      <c r="F3" s="44">
        <v>2010</v>
      </c>
      <c r="G3" s="44" t="s">
        <v>67</v>
      </c>
      <c r="H3" s="44" t="s">
        <v>68</v>
      </c>
      <c r="I3" s="45" t="s">
        <v>69</v>
      </c>
      <c r="J3" s="34" t="s">
        <v>22</v>
      </c>
    </row>
    <row r="4" spans="1:12" ht="15.75" thickBot="1" x14ac:dyDescent="0.3">
      <c r="A4" s="2" t="s">
        <v>0</v>
      </c>
      <c r="B4" s="93">
        <f>SUMIF('Monitoring Well Nitrate'!$B$2:$Z$2,'Well 5 - 2015'!B$3,'Monitoring Well Nitrate'!$B3:$Z3)</f>
        <v>4</v>
      </c>
      <c r="C4" s="93">
        <f>SUMIF('Monitoring Well Nitrate'!$B$2:$Z$2,'Well 5 - 2015'!C$3,'Monitoring Well Nitrate'!$B3:$Z3)</f>
        <v>9.6999999999999993</v>
      </c>
      <c r="D4" s="93">
        <f>SUMIF('Monitoring Well Nitrate'!$B$2:$Z$2,'Well 5 - 2015'!D$3,'Monitoring Well Nitrate'!$B3:$Z3)</f>
        <v>6.6</v>
      </c>
      <c r="E4" s="93">
        <f>SUMIF('Monitoring Well Nitrate'!$B$2:$Z$2,'Well 5 - 2015'!E$3,'Monitoring Well Nitrate'!$B3:$Z3)</f>
        <v>11.5</v>
      </c>
      <c r="F4" s="93">
        <f>SUMIF('Monitoring Well Nitrate'!$B$2:$Z$2,'Well 5 - 2015'!F$3,'Monitoring Well Nitrate'!$B3:$Z3)</f>
        <v>13</v>
      </c>
      <c r="G4" s="94">
        <f>MAX('Monitoring Well Nitrate'!K3:O3)</f>
        <v>24</v>
      </c>
      <c r="H4" s="94">
        <f>MAX('Monitoring Well Nitrate'!P3:T3)</f>
        <v>24.7</v>
      </c>
      <c r="I4" s="94">
        <f>MAX('Monitoring Well Nitrate'!U3:Z3)</f>
        <v>14.4</v>
      </c>
      <c r="J4" s="35">
        <f>AVERAGE(B4:I4)</f>
        <v>13.487500000000001</v>
      </c>
      <c r="L4" s="61">
        <v>130933</v>
      </c>
    </row>
    <row r="5" spans="1:12" ht="15.75" thickBot="1" x14ac:dyDescent="0.3">
      <c r="A5" s="2" t="s">
        <v>1</v>
      </c>
      <c r="B5" s="93">
        <f>SUMIF('Monitoring Well Nitrate'!$B$2:$Z$2,'Well 5 - 2015'!B$3,'Monitoring Well Nitrate'!$B4:$Z4)</f>
        <v>11</v>
      </c>
      <c r="C5" s="93">
        <f>SUMIF('Monitoring Well Nitrate'!$B$2:$Z$2,'Well 5 - 2015'!C$3,'Monitoring Well Nitrate'!$B4:$Z4)</f>
        <v>12</v>
      </c>
      <c r="D5" s="93">
        <f>SUMIF('Monitoring Well Nitrate'!$B$2:$Z$2,'Well 5 - 2015'!D$3,'Monitoring Well Nitrate'!$B4:$Z4)</f>
        <v>9.1</v>
      </c>
      <c r="E5" s="93">
        <f>SUMIF('Monitoring Well Nitrate'!$B$2:$Z$2,'Well 5 - 2015'!E$3,'Monitoring Well Nitrate'!$B4:$Z4)</f>
        <v>12.3</v>
      </c>
      <c r="F5" s="93">
        <f>SUMIF('Monitoring Well Nitrate'!$B$2:$Z$2,'Well 5 - 2015'!F$3,'Monitoring Well Nitrate'!$B4:$Z4)</f>
        <v>19</v>
      </c>
      <c r="G5" s="94">
        <f>MAX('Monitoring Well Nitrate'!K4:O4)</f>
        <v>18</v>
      </c>
      <c r="H5" s="94">
        <f>MAX('Monitoring Well Nitrate'!P4:T4)</f>
        <v>16.13</v>
      </c>
      <c r="I5" s="94">
        <f>MAX('Monitoring Well Nitrate'!U4:Z4)</f>
        <v>15.2</v>
      </c>
      <c r="J5" s="35">
        <f t="shared" ref="J5:J8" si="0">AVERAGE(B5:I5)</f>
        <v>14.09125</v>
      </c>
    </row>
    <row r="6" spans="1:12" ht="15.75" thickBot="1" x14ac:dyDescent="0.3">
      <c r="A6" s="2" t="s">
        <v>6</v>
      </c>
      <c r="B6" s="93">
        <f>SUMIF('Monitoring Well Nitrate'!$B$2:$Z$2,'Well 5 - 2015'!B$3,'Monitoring Well Nitrate'!$B5:$Z5)</f>
        <v>11</v>
      </c>
      <c r="C6" s="93">
        <f>SUMIF('Monitoring Well Nitrate'!$B$2:$Z$2,'Well 5 - 2015'!C$3,'Monitoring Well Nitrate'!$B5:$Z5)</f>
        <v>12</v>
      </c>
      <c r="D6" s="93">
        <f>SUMIF('Monitoring Well Nitrate'!$B$2:$Z$2,'Well 5 - 2015'!D$3,'Monitoring Well Nitrate'!$B5:$Z5)</f>
        <v>9.1</v>
      </c>
      <c r="E6" s="93">
        <f>SUMIF('Monitoring Well Nitrate'!$B$2:$Z$2,'Well 5 - 2015'!E$3,'Monitoring Well Nitrate'!$B5:$Z5)</f>
        <v>12.3</v>
      </c>
      <c r="F6" s="93">
        <f>SUMIF('Monitoring Well Nitrate'!$B$2:$Z$2,'Well 5 - 2015'!F$3,'Monitoring Well Nitrate'!$B5:$Z5)</f>
        <v>19</v>
      </c>
      <c r="G6" s="94">
        <f>MAX('Monitoring Well Nitrate'!K5:O5)</f>
        <v>18</v>
      </c>
      <c r="H6" s="94">
        <f>MAX('Monitoring Well Nitrate'!P5:T5)</f>
        <v>16.13</v>
      </c>
      <c r="I6" s="94">
        <f>MAX('Monitoring Well Nitrate'!U5:Z5)</f>
        <v>15.2</v>
      </c>
      <c r="J6" s="35">
        <f t="shared" si="0"/>
        <v>14.09125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3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42">
        <f t="shared" si="0"/>
        <v>4.6000000000000005</v>
      </c>
      <c r="L8" s="20">
        <f>$J$42</f>
        <v>6.7179728801135798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2014</v>
      </c>
      <c r="C11" s="44">
        <v>2013</v>
      </c>
      <c r="D11" s="44">
        <v>2012</v>
      </c>
      <c r="E11" s="44">
        <v>2011</v>
      </c>
      <c r="F11" s="44">
        <v>2010</v>
      </c>
      <c r="G11" s="44" t="s">
        <v>67</v>
      </c>
      <c r="H11" s="44" t="s">
        <v>68</v>
      </c>
      <c r="I11" s="45" t="s">
        <v>69</v>
      </c>
      <c r="J11" s="34" t="s">
        <v>22</v>
      </c>
    </row>
    <row r="12" spans="1:12" x14ac:dyDescent="0.25">
      <c r="A12" s="2" t="s">
        <v>43</v>
      </c>
      <c r="B12" s="62">
        <v>3.0126666666666665E-3</v>
      </c>
      <c r="C12" s="62">
        <v>2.1457500000000001E-3</v>
      </c>
      <c r="D12" s="62">
        <v>1.8123333333333333E-3</v>
      </c>
      <c r="E12" s="62">
        <v>3.0389166666666668E-3</v>
      </c>
      <c r="F12" s="62">
        <v>2.1111666666666666E-3</v>
      </c>
      <c r="G12" s="63">
        <v>2.3648690476190475E-3</v>
      </c>
      <c r="H12" s="63">
        <v>2.3648690476190475E-3</v>
      </c>
      <c r="I12" s="63">
        <v>2.3648690476190475E-3</v>
      </c>
      <c r="J12" s="35">
        <f>AVERAGE(B12:I12)</f>
        <v>2.4019300595238095E-3</v>
      </c>
    </row>
    <row r="13" spans="1:12" x14ac:dyDescent="0.25">
      <c r="A13" s="2" t="s">
        <v>44</v>
      </c>
      <c r="B13" s="62">
        <v>3.1245833333333334E-3</v>
      </c>
      <c r="C13" s="62">
        <v>2.2004166666666669E-3</v>
      </c>
      <c r="D13" s="62">
        <v>1.8756666666666668E-3</v>
      </c>
      <c r="E13" s="62">
        <v>3.1225000000000003E-3</v>
      </c>
      <c r="F13" s="62">
        <v>2.1524999999999999E-3</v>
      </c>
      <c r="G13" s="63">
        <v>2.4462857142857142E-3</v>
      </c>
      <c r="H13" s="63">
        <v>2.4462857142857142E-3</v>
      </c>
      <c r="I13" s="63">
        <v>2.4462857142857142E-3</v>
      </c>
      <c r="J13" s="35">
        <f t="shared" ref="J13:J16" si="1">AVERAGE(B13:I13)</f>
        <v>2.4768154761904762E-3</v>
      </c>
    </row>
    <row r="14" spans="1:12" x14ac:dyDescent="0.25">
      <c r="A14" s="2" t="s">
        <v>45</v>
      </c>
      <c r="B14" s="62">
        <v>3.1764166666666664E-3</v>
      </c>
      <c r="C14" s="62">
        <v>2.2559166666666669E-3</v>
      </c>
      <c r="D14" s="62">
        <v>1.9460833333333333E-3</v>
      </c>
      <c r="E14" s="62">
        <v>3.1884166666666671E-3</v>
      </c>
      <c r="F14" s="62">
        <v>2.2112500000000001E-3</v>
      </c>
      <c r="G14" s="63">
        <v>2.5032738095238094E-3</v>
      </c>
      <c r="H14" s="63">
        <v>2.5032738095238094E-3</v>
      </c>
      <c r="I14" s="63">
        <v>2.5032738095238094E-3</v>
      </c>
      <c r="J14" s="35">
        <f t="shared" si="1"/>
        <v>2.5359880952380955E-3</v>
      </c>
    </row>
    <row r="15" spans="1:12" x14ac:dyDescent="0.25">
      <c r="A15" s="2" t="s">
        <v>46</v>
      </c>
      <c r="B15" s="64">
        <v>2.3456666666666665E-3</v>
      </c>
      <c r="C15" s="63">
        <v>1.8337500000000001E-3</v>
      </c>
      <c r="D15" s="63">
        <v>1.346E-3</v>
      </c>
      <c r="E15" s="63">
        <v>2.5542500000000001E-3</v>
      </c>
      <c r="F15" s="63">
        <v>1.6951666666666667E-3</v>
      </c>
      <c r="G15" s="63">
        <v>1.8495238095238096E-3</v>
      </c>
      <c r="H15" s="63">
        <v>1.8495238095238096E-3</v>
      </c>
      <c r="I15" s="63">
        <v>1.8495238095238096E-3</v>
      </c>
      <c r="J15" s="35">
        <f t="shared" si="1"/>
        <v>1.915425595238095E-3</v>
      </c>
    </row>
    <row r="16" spans="1:12" ht="15.75" thickBot="1" x14ac:dyDescent="0.3">
      <c r="A16" s="4" t="s">
        <v>83</v>
      </c>
      <c r="B16" s="65">
        <v>2.7775E-3</v>
      </c>
      <c r="C16" s="66">
        <v>1.9675000000000001E-3</v>
      </c>
      <c r="D16" s="66">
        <v>1.5875000000000002E-3</v>
      </c>
      <c r="E16" s="66">
        <v>2.8133333333333331E-3</v>
      </c>
      <c r="F16" s="66">
        <v>1.9237500000000001E-3</v>
      </c>
      <c r="G16" s="66">
        <v>2.194404761904762E-3</v>
      </c>
      <c r="H16" s="66">
        <v>2.194404761904762E-3</v>
      </c>
      <c r="I16" s="66">
        <v>2.194404761904762E-3</v>
      </c>
      <c r="J16" s="42">
        <f t="shared" si="1"/>
        <v>2.2065997023809525E-3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2014</v>
      </c>
      <c r="C19" s="44">
        <v>2013</v>
      </c>
      <c r="D19" s="44">
        <v>2012</v>
      </c>
      <c r="E19" s="44">
        <v>2011</v>
      </c>
      <c r="F19" s="44">
        <v>2010</v>
      </c>
      <c r="G19" s="44" t="s">
        <v>67</v>
      </c>
      <c r="H19" s="44" t="s">
        <v>68</v>
      </c>
      <c r="I19" s="45" t="s">
        <v>69</v>
      </c>
      <c r="J19" s="5" t="s">
        <v>2</v>
      </c>
      <c r="L19" s="47"/>
      <c r="M19" s="47"/>
    </row>
    <row r="20" spans="1:13" ht="17.25" x14ac:dyDescent="0.25">
      <c r="A20" s="2" t="s">
        <v>47</v>
      </c>
      <c r="B20" s="81">
        <v>306587.203125</v>
      </c>
      <c r="C20" s="82">
        <v>1964811.0029296998</v>
      </c>
      <c r="D20" s="82">
        <v>1033724.8547363</v>
      </c>
      <c r="E20" s="82">
        <v>1339888.0095215</v>
      </c>
      <c r="F20" s="82">
        <v>736052.69213870005</v>
      </c>
      <c r="G20" s="82">
        <v>183529.27258300001</v>
      </c>
      <c r="H20" s="82">
        <v>0</v>
      </c>
      <c r="I20" s="82">
        <v>0</v>
      </c>
      <c r="J20" s="51">
        <f>SUM(B20:I20)</f>
        <v>5564593.0350342002</v>
      </c>
      <c r="L20" s="60">
        <f>SUM(J20:J24)</f>
        <v>28667999.729614206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270716</v>
      </c>
      <c r="H21" s="82">
        <v>39828.3984375</v>
      </c>
      <c r="I21" s="82">
        <v>300891.95019529999</v>
      </c>
      <c r="J21" s="51">
        <f t="shared" ref="J21:J24" si="2">SUM(B21:I21)</f>
        <v>611436.34863279993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17994.3007813</v>
      </c>
      <c r="G22" s="82">
        <v>736790.3984375</v>
      </c>
      <c r="H22" s="82">
        <v>221795</v>
      </c>
      <c r="I22" s="82">
        <v>40112</v>
      </c>
      <c r="J22" s="51">
        <f t="shared" si="2"/>
        <v>1016691.6992188001</v>
      </c>
    </row>
    <row r="23" spans="1:13" ht="17.25" x14ac:dyDescent="0.25">
      <c r="A23" s="2" t="s">
        <v>85</v>
      </c>
      <c r="B23" s="81">
        <v>13573.2001953</v>
      </c>
      <c r="C23" s="82">
        <v>658.72802730000001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14231.9282226</v>
      </c>
    </row>
    <row r="24" spans="1:13" ht="18" thickBot="1" x14ac:dyDescent="0.3">
      <c r="A24" s="4" t="s">
        <v>49</v>
      </c>
      <c r="B24" s="83">
        <v>549739</v>
      </c>
      <c r="C24" s="84">
        <v>1844745.796875</v>
      </c>
      <c r="D24" s="84">
        <v>1616402.1237793001</v>
      </c>
      <c r="E24" s="84">
        <v>1704244.4890136002</v>
      </c>
      <c r="F24" s="84">
        <v>1946560.9699707001</v>
      </c>
      <c r="G24" s="84">
        <v>6717178.4992676005</v>
      </c>
      <c r="H24" s="84">
        <v>3067012.5996094001</v>
      </c>
      <c r="I24" s="84">
        <v>4015163.2399901999</v>
      </c>
      <c r="J24" s="54">
        <f t="shared" si="2"/>
        <v>21461046.718505803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26154.672074853701</v>
      </c>
      <c r="C28" s="50">
        <f t="shared" ref="C28:I28" si="3">C12*C20*28.3168</f>
        <v>119383.43651580044</v>
      </c>
      <c r="D28" s="50">
        <f t="shared" si="3"/>
        <v>53050.222559462374</v>
      </c>
      <c r="E28" s="50">
        <f t="shared" si="3"/>
        <v>115300.57287638895</v>
      </c>
      <c r="F28" s="50">
        <f t="shared" si="3"/>
        <v>44002.322434527341</v>
      </c>
      <c r="G28" s="50">
        <f t="shared" si="3"/>
        <v>12290.133879893063</v>
      </c>
      <c r="H28" s="50">
        <f t="shared" si="3"/>
        <v>0</v>
      </c>
      <c r="I28" s="50">
        <f t="shared" si="3"/>
        <v>0</v>
      </c>
      <c r="J28" s="51">
        <f>SUM(B28:I28)</f>
        <v>370181.36034092586</v>
      </c>
      <c r="L28" s="59">
        <f>SUM(J28:J32)</f>
        <v>1803344.0567293302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18752.763518910171</v>
      </c>
      <c r="H29" s="50">
        <f t="shared" si="4"/>
        <v>2758.9523235987858</v>
      </c>
      <c r="I29" s="50">
        <f t="shared" si="4"/>
        <v>20843.081261381514</v>
      </c>
      <c r="J29" s="51">
        <f t="shared" ref="J29:J32" si="5">SUM(B29:I29)</f>
        <v>42354.797103890472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1126.7225724347088</v>
      </c>
      <c r="G30" s="50">
        <f t="shared" si="4"/>
        <v>52227.169162943217</v>
      </c>
      <c r="H30" s="50">
        <f t="shared" si="4"/>
        <v>15721.872881433334</v>
      </c>
      <c r="I30" s="50">
        <f t="shared" si="4"/>
        <v>2843.3272392076192</v>
      </c>
      <c r="J30" s="51">
        <f t="shared" si="5"/>
        <v>71919.091856018873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901.55603401921246</v>
      </c>
      <c r="C31" s="50">
        <f t="shared" si="4"/>
        <v>34.205066752073947</v>
      </c>
      <c r="D31" s="50">
        <f t="shared" si="4"/>
        <v>0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935.76110077128646</v>
      </c>
      <c r="L31" s="47"/>
    </row>
    <row r="32" spans="1:13" ht="15.75" thickBot="1" x14ac:dyDescent="0.3">
      <c r="A32" s="4" t="s">
        <v>36</v>
      </c>
      <c r="B32" s="52">
        <f t="shared" si="4"/>
        <v>43236.923972968005</v>
      </c>
      <c r="C32" s="53">
        <f t="shared" si="4"/>
        <v>102776.88338401914</v>
      </c>
      <c r="D32" s="53">
        <f t="shared" si="4"/>
        <v>72661.995358080982</v>
      </c>
      <c r="E32" s="53">
        <f t="shared" si="4"/>
        <v>135767.95097482088</v>
      </c>
      <c r="F32" s="53">
        <f t="shared" si="4"/>
        <v>106037.82655125459</v>
      </c>
      <c r="G32" s="53">
        <f t="shared" si="4"/>
        <v>417395.53563816007</v>
      </c>
      <c r="H32" s="53">
        <f t="shared" si="4"/>
        <v>190579.62609785222</v>
      </c>
      <c r="I32" s="53">
        <f t="shared" si="4"/>
        <v>249496.30435056784</v>
      </c>
      <c r="J32" s="54">
        <f t="shared" si="5"/>
        <v>1317953.0463277237</v>
      </c>
      <c r="K32" s="12"/>
      <c r="L32" s="59">
        <f>L28/28.3178</f>
        <v>63682.350208325872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104618.6882994148</v>
      </c>
      <c r="C36" s="56">
        <f t="shared" si="6"/>
        <v>1158019.3342032642</v>
      </c>
      <c r="D36" s="56">
        <f t="shared" si="6"/>
        <v>350131.46889245167</v>
      </c>
      <c r="E36" s="56">
        <f t="shared" si="6"/>
        <v>1325956.588078473</v>
      </c>
      <c r="F36" s="56">
        <f t="shared" si="6"/>
        <v>572030.19164885546</v>
      </c>
      <c r="G36" s="56">
        <f t="shared" si="6"/>
        <v>294963.21311743348</v>
      </c>
      <c r="H36" s="56">
        <f t="shared" si="6"/>
        <v>0</v>
      </c>
      <c r="I36" s="56">
        <f t="shared" si="6"/>
        <v>0</v>
      </c>
      <c r="J36" s="57">
        <f>SUM(B36:I36)</f>
        <v>3805719.4842398921</v>
      </c>
      <c r="K36" s="14"/>
      <c r="L36" s="48">
        <f>L32/L4*100</f>
        <v>48.637356669690504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337549.74334038305</v>
      </c>
      <c r="H37" s="50">
        <f t="shared" si="6"/>
        <v>44501.90097964841</v>
      </c>
      <c r="I37" s="50">
        <f t="shared" si="6"/>
        <v>316814.83517299901</v>
      </c>
      <c r="J37" s="58">
        <f>SUM(B37:I37)</f>
        <v>698866.47949303046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21407.728876259469</v>
      </c>
      <c r="G38" s="50">
        <f t="shared" si="6"/>
        <v>940089.04493297788</v>
      </c>
      <c r="H38" s="50">
        <f t="shared" si="6"/>
        <v>253593.80957751966</v>
      </c>
      <c r="I38" s="50">
        <f t="shared" si="6"/>
        <v>43218.574035955811</v>
      </c>
      <c r="J38" s="58">
        <f>SUM(B38:I38)</f>
        <v>1258309.1574227128</v>
      </c>
    </row>
    <row r="39" spans="1:12" x14ac:dyDescent="0.25">
      <c r="A39" s="2" t="s">
        <v>18</v>
      </c>
      <c r="B39" s="49">
        <f t="shared" si="6"/>
        <v>278761.12571874046</v>
      </c>
      <c r="C39" s="50">
        <f t="shared" si="6"/>
        <v>10576.206639741264</v>
      </c>
      <c r="D39" s="50">
        <f t="shared" si="6"/>
        <v>0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289337.33235848171</v>
      </c>
    </row>
    <row r="40" spans="1:12" x14ac:dyDescent="0.25">
      <c r="A40" s="2" t="s">
        <v>24</v>
      </c>
      <c r="B40" s="49">
        <f t="shared" si="6"/>
        <v>198889.8502756528</v>
      </c>
      <c r="C40" s="50">
        <f t="shared" si="6"/>
        <v>472773.66356648802</v>
      </c>
      <c r="D40" s="50">
        <f t="shared" si="6"/>
        <v>334245.17864717246</v>
      </c>
      <c r="E40" s="50">
        <f t="shared" si="6"/>
        <v>624532.574484176</v>
      </c>
      <c r="F40" s="50">
        <f t="shared" si="6"/>
        <v>487774.00213577109</v>
      </c>
      <c r="G40" s="50">
        <f t="shared" si="6"/>
        <v>1920019.4639355361</v>
      </c>
      <c r="H40" s="50">
        <f t="shared" si="6"/>
        <v>876666.28005012008</v>
      </c>
      <c r="I40" s="50">
        <f t="shared" si="6"/>
        <v>1147683.000012612</v>
      </c>
      <c r="J40" s="58">
        <f>SUM(B40:I40)</f>
        <v>6062584.0131075289</v>
      </c>
    </row>
    <row r="41" spans="1:12" x14ac:dyDescent="0.25">
      <c r="A41" s="2" t="s">
        <v>5</v>
      </c>
      <c r="B41" s="49">
        <f>SUM(B36:B40)</f>
        <v>582269.66429380805</v>
      </c>
      <c r="C41" s="50">
        <f t="shared" ref="C41:I41" si="7">SUM(C36:C40)</f>
        <v>1641369.2044094936</v>
      </c>
      <c r="D41" s="50">
        <f t="shared" si="7"/>
        <v>684376.64753962413</v>
      </c>
      <c r="E41" s="50">
        <f t="shared" si="7"/>
        <v>1950489.162562649</v>
      </c>
      <c r="F41" s="50">
        <f t="shared" si="7"/>
        <v>1081211.9226608861</v>
      </c>
      <c r="G41" s="50">
        <f t="shared" si="7"/>
        <v>3492621.4653263306</v>
      </c>
      <c r="H41" s="50">
        <f t="shared" si="7"/>
        <v>1174761.9906072882</v>
      </c>
      <c r="I41" s="50">
        <f t="shared" si="7"/>
        <v>1507716.4092215667</v>
      </c>
      <c r="J41" s="58">
        <f t="shared" ref="J41" si="8">SUM(J36:J40)</f>
        <v>12114816.466621645</v>
      </c>
    </row>
    <row r="42" spans="1:12" ht="15.75" thickBot="1" x14ac:dyDescent="0.3">
      <c r="A42" s="4" t="s">
        <v>86</v>
      </c>
      <c r="B42" s="15">
        <f t="shared" ref="B42:J42" si="9">B41/SUM(B28:B32)</f>
        <v>8.2834479184527545</v>
      </c>
      <c r="C42" s="16">
        <f t="shared" si="9"/>
        <v>7.3870821284027208</v>
      </c>
      <c r="D42" s="16">
        <f t="shared" si="9"/>
        <v>5.4439946957941485</v>
      </c>
      <c r="E42" s="16">
        <f t="shared" si="9"/>
        <v>7.7687522619066449</v>
      </c>
      <c r="F42" s="16">
        <f t="shared" si="9"/>
        <v>7.1524396285762597</v>
      </c>
      <c r="G42" s="16">
        <f t="shared" si="9"/>
        <v>6.9759565066580933</v>
      </c>
      <c r="H42" s="16">
        <f t="shared" si="9"/>
        <v>5.619245454059155</v>
      </c>
      <c r="I42" s="16">
        <f t="shared" si="9"/>
        <v>5.5190769338433325</v>
      </c>
      <c r="J42" s="18">
        <f t="shared" si="9"/>
        <v>6.7179728801135798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2013</v>
      </c>
      <c r="C3" s="44">
        <v>2012</v>
      </c>
      <c r="D3" s="44">
        <v>2011</v>
      </c>
      <c r="E3" s="44">
        <v>2010</v>
      </c>
      <c r="F3" s="44">
        <v>2009</v>
      </c>
      <c r="G3" s="44" t="s">
        <v>26</v>
      </c>
      <c r="H3" s="44" t="s">
        <v>70</v>
      </c>
      <c r="I3" s="45" t="s">
        <v>71</v>
      </c>
      <c r="J3" s="34" t="s">
        <v>22</v>
      </c>
    </row>
    <row r="4" spans="1:12" ht="15.75" thickBot="1" x14ac:dyDescent="0.3">
      <c r="A4" s="2" t="s">
        <v>0</v>
      </c>
      <c r="B4" s="93">
        <f>SUMIF('Monitoring Well Nitrate'!$B$2:$Z$2,'Well 5 - 2014'!B$3,'Monitoring Well Nitrate'!$B3:$Z3)</f>
        <v>9.6999999999999993</v>
      </c>
      <c r="C4" s="93">
        <f>SUMIF('Monitoring Well Nitrate'!$B$2:$Z$2,'Well 5 - 2014'!C$3,'Monitoring Well Nitrate'!$B3:$Z3)</f>
        <v>6.6</v>
      </c>
      <c r="D4" s="93">
        <f>SUMIF('Monitoring Well Nitrate'!$B$2:$Z$2,'Well 5 - 2014'!D$3,'Monitoring Well Nitrate'!$B3:$Z3)</f>
        <v>11.5</v>
      </c>
      <c r="E4" s="93">
        <f>SUMIF('Monitoring Well Nitrate'!$B$2:$Z$2,'Well 5 - 2014'!E$3,'Monitoring Well Nitrate'!$B3:$Z3)</f>
        <v>13</v>
      </c>
      <c r="F4" s="93">
        <f>SUMIF('Monitoring Well Nitrate'!$B$2:$Z$2,'Well 5 - 2014'!F$3,'Monitoring Well Nitrate'!$B3:$Z3)</f>
        <v>20</v>
      </c>
      <c r="G4" s="94">
        <f>MAX('Monitoring Well Nitrate'!L3:P3)</f>
        <v>24</v>
      </c>
      <c r="H4" s="94">
        <f>MAX('Monitoring Well Nitrate'!Q3:V3)</f>
        <v>24.7</v>
      </c>
      <c r="I4" s="94">
        <f>MAX('Monitoring Well Nitrate'!V3:Z3)</f>
        <v>14.4</v>
      </c>
      <c r="J4" s="85">
        <f>AVERAGE(B4:I4)</f>
        <v>15.487500000000001</v>
      </c>
      <c r="L4" s="61">
        <v>119878</v>
      </c>
    </row>
    <row r="5" spans="1:12" ht="15.75" thickBot="1" x14ac:dyDescent="0.3">
      <c r="A5" s="2" t="s">
        <v>1</v>
      </c>
      <c r="B5" s="93">
        <f>SUMIF('Monitoring Well Nitrate'!$B$2:$Z$2,'Well 5 - 2014'!B$3,'Monitoring Well Nitrate'!$B4:$Z4)</f>
        <v>12</v>
      </c>
      <c r="C5" s="93">
        <f>SUMIF('Monitoring Well Nitrate'!$B$2:$Z$2,'Well 5 - 2014'!C$3,'Monitoring Well Nitrate'!$B4:$Z4)</f>
        <v>9.1</v>
      </c>
      <c r="D5" s="93">
        <f>SUMIF('Monitoring Well Nitrate'!$B$2:$Z$2,'Well 5 - 2014'!D$3,'Monitoring Well Nitrate'!$B4:$Z4)</f>
        <v>12.3</v>
      </c>
      <c r="E5" s="93">
        <f>SUMIF('Monitoring Well Nitrate'!$B$2:$Z$2,'Well 5 - 2014'!E$3,'Monitoring Well Nitrate'!$B4:$Z4)</f>
        <v>19</v>
      </c>
      <c r="F5" s="93">
        <f>SUMIF('Monitoring Well Nitrate'!$B$2:$Z$2,'Well 5 - 2014'!F$3,'Monitoring Well Nitrate'!$B4:$Z4)</f>
        <v>18</v>
      </c>
      <c r="G5" s="94">
        <f>MAX('Monitoring Well Nitrate'!L4:P4)</f>
        <v>14.85</v>
      </c>
      <c r="H5" s="94">
        <f>MAX('Monitoring Well Nitrate'!Q4:V4)</f>
        <v>16.13</v>
      </c>
      <c r="I5" s="94">
        <f>MAX('Monitoring Well Nitrate'!V4:Z4)</f>
        <v>15.2</v>
      </c>
      <c r="J5" s="85">
        <f t="shared" ref="J5:J8" si="0">AVERAGE(B5:I5)</f>
        <v>14.5725</v>
      </c>
    </row>
    <row r="6" spans="1:12" ht="15.75" thickBot="1" x14ac:dyDescent="0.3">
      <c r="A6" s="2" t="s">
        <v>6</v>
      </c>
      <c r="B6" s="93">
        <f>SUMIF('Monitoring Well Nitrate'!$B$2:$Z$2,'Well 5 - 2014'!B$3,'Monitoring Well Nitrate'!$B5:$Z5)</f>
        <v>12</v>
      </c>
      <c r="C6" s="93">
        <f>SUMIF('Monitoring Well Nitrate'!$B$2:$Z$2,'Well 5 - 2014'!C$3,'Monitoring Well Nitrate'!$B5:$Z5)</f>
        <v>9.1</v>
      </c>
      <c r="D6" s="93">
        <f>SUMIF('Monitoring Well Nitrate'!$B$2:$Z$2,'Well 5 - 2014'!D$3,'Monitoring Well Nitrate'!$B5:$Z5)</f>
        <v>12.3</v>
      </c>
      <c r="E6" s="93">
        <f>SUMIF('Monitoring Well Nitrate'!$B$2:$Z$2,'Well 5 - 2014'!E$3,'Monitoring Well Nitrate'!$B5:$Z5)</f>
        <v>19</v>
      </c>
      <c r="F6" s="93">
        <f>SUMIF('Monitoring Well Nitrate'!$B$2:$Z$2,'Well 5 - 2014'!F$3,'Monitoring Well Nitrate'!$B5:$Z5)</f>
        <v>18</v>
      </c>
      <c r="G6" s="94">
        <f>MAX('Monitoring Well Nitrate'!L5:P5)</f>
        <v>14.85</v>
      </c>
      <c r="H6" s="94">
        <f>MAX('Monitoring Well Nitrate'!Q5:V5)</f>
        <v>16.13</v>
      </c>
      <c r="I6" s="94">
        <f>MAX('Monitoring Well Nitrate'!V5:Z5)</f>
        <v>15.2</v>
      </c>
      <c r="J6" s="85">
        <f t="shared" si="0"/>
        <v>14.5725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7.2116596744415506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2013</v>
      </c>
      <c r="C11" s="44">
        <v>2012</v>
      </c>
      <c r="D11" s="44">
        <v>2011</v>
      </c>
      <c r="E11" s="44">
        <v>2010</v>
      </c>
      <c r="F11" s="44">
        <v>2009</v>
      </c>
      <c r="G11" s="44" t="s">
        <v>15</v>
      </c>
      <c r="H11" s="44" t="s">
        <v>17</v>
      </c>
      <c r="I11" s="45" t="s">
        <v>23</v>
      </c>
      <c r="J11" s="34" t="s">
        <v>22</v>
      </c>
    </row>
    <row r="12" spans="1:12" x14ac:dyDescent="0.25">
      <c r="A12" s="2" t="s">
        <v>43</v>
      </c>
      <c r="B12" s="62">
        <v>2.1457500000000001E-3</v>
      </c>
      <c r="C12" s="62">
        <v>1.8123333333333333E-3</v>
      </c>
      <c r="D12" s="62">
        <v>3.0389166666666668E-3</v>
      </c>
      <c r="E12" s="62">
        <v>2.1111666666666666E-3</v>
      </c>
      <c r="F12" s="62">
        <v>2.3648690476190475E-3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2.3209553571428569E-3</v>
      </c>
    </row>
    <row r="13" spans="1:12" x14ac:dyDescent="0.25">
      <c r="A13" s="2" t="s">
        <v>44</v>
      </c>
      <c r="B13" s="62">
        <v>2.2004166666666669E-3</v>
      </c>
      <c r="C13" s="62">
        <v>1.8756666666666668E-3</v>
      </c>
      <c r="D13" s="62">
        <v>3.1225000000000003E-3</v>
      </c>
      <c r="E13" s="62">
        <v>2.1524999999999999E-3</v>
      </c>
      <c r="F13" s="62">
        <v>2.4462857142857142E-3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2.3920282738095233E-3</v>
      </c>
    </row>
    <row r="14" spans="1:12" x14ac:dyDescent="0.25">
      <c r="A14" s="2" t="s">
        <v>45</v>
      </c>
      <c r="B14" s="62">
        <v>2.2559166666666669E-3</v>
      </c>
      <c r="C14" s="62">
        <v>1.9460833333333333E-3</v>
      </c>
      <c r="D14" s="62">
        <v>3.1884166666666671E-3</v>
      </c>
      <c r="E14" s="62">
        <v>2.2112500000000001E-3</v>
      </c>
      <c r="F14" s="62">
        <v>2.5032738095238094E-3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2.4518452380952382E-3</v>
      </c>
    </row>
    <row r="15" spans="1:12" x14ac:dyDescent="0.25">
      <c r="A15" s="2" t="s">
        <v>46</v>
      </c>
      <c r="B15" s="64">
        <v>1.8337500000000001E-3</v>
      </c>
      <c r="C15" s="63">
        <v>1.346E-3</v>
      </c>
      <c r="D15" s="63">
        <v>2.5542500000000001E-3</v>
      </c>
      <c r="E15" s="63">
        <v>1.6951666666666667E-3</v>
      </c>
      <c r="F15" s="63">
        <v>1.8495238095238096E-3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1.8534077380952382E-3</v>
      </c>
    </row>
    <row r="16" spans="1:12" ht="15.75" thickBot="1" x14ac:dyDescent="0.3">
      <c r="A16" s="4" t="s">
        <v>83</v>
      </c>
      <c r="B16" s="65">
        <v>1.9675000000000001E-3</v>
      </c>
      <c r="C16" s="66">
        <v>1.5875000000000002E-3</v>
      </c>
      <c r="D16" s="66">
        <v>2.8133333333333331E-3</v>
      </c>
      <c r="E16" s="66">
        <v>1.9237500000000001E-3</v>
      </c>
      <c r="F16" s="66">
        <v>2.194404761904762E-3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2.1337127976190475E-3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21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7" t="s">
        <v>7</v>
      </c>
      <c r="C19" s="7" t="s">
        <v>28</v>
      </c>
      <c r="D19" s="7" t="s">
        <v>29</v>
      </c>
      <c r="E19" s="7" t="s">
        <v>30</v>
      </c>
      <c r="F19" s="7" t="s">
        <v>31</v>
      </c>
      <c r="G19" s="7" t="s">
        <v>32</v>
      </c>
      <c r="H19" s="7" t="s">
        <v>33</v>
      </c>
      <c r="I19" s="7" t="s">
        <v>34</v>
      </c>
      <c r="J19" s="5" t="s">
        <v>2</v>
      </c>
      <c r="L19" s="47"/>
      <c r="M19" s="47"/>
    </row>
    <row r="20" spans="1:13" ht="17.25" x14ac:dyDescent="0.25">
      <c r="A20" s="2" t="s">
        <v>47</v>
      </c>
      <c r="B20" s="81">
        <v>259438.9960938</v>
      </c>
      <c r="C20" s="82">
        <v>1701992.6403808999</v>
      </c>
      <c r="D20" s="82">
        <v>913153.17180919996</v>
      </c>
      <c r="E20" s="82">
        <v>1308058.8027344001</v>
      </c>
      <c r="F20" s="82">
        <v>955973.62470250006</v>
      </c>
      <c r="G20" s="82">
        <v>355703.3984375</v>
      </c>
      <c r="H20" s="82">
        <v>0</v>
      </c>
      <c r="I20" s="82">
        <v>0</v>
      </c>
      <c r="J20" s="51">
        <f>SUM(B20:I20)</f>
        <v>5494320.6341583002</v>
      </c>
      <c r="L20" s="60">
        <f>SUM(J20:J24)</f>
        <v>26462482.242514901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293940</v>
      </c>
      <c r="H21" s="82">
        <v>37861.5</v>
      </c>
      <c r="I21" s="82">
        <v>270652.6992188</v>
      </c>
      <c r="J21" s="51">
        <f t="shared" ref="J21:J24" si="2">SUM(B21:I21)</f>
        <v>602454.19921880006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694674</v>
      </c>
      <c r="H22" s="82">
        <v>240271</v>
      </c>
      <c r="I22" s="82">
        <v>68227.3017578</v>
      </c>
      <c r="J22" s="51">
        <f t="shared" si="2"/>
        <v>1003172.3017578</v>
      </c>
    </row>
    <row r="23" spans="1:13" ht="17.25" x14ac:dyDescent="0.25">
      <c r="A23" s="2" t="s">
        <v>85</v>
      </c>
      <c r="B23" s="81">
        <v>12167.7001953</v>
      </c>
      <c r="C23" s="82">
        <v>2064.2399902000002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14231.9401855</v>
      </c>
    </row>
    <row r="24" spans="1:13" ht="18" thickBot="1" x14ac:dyDescent="0.3">
      <c r="A24" s="4" t="s">
        <v>49</v>
      </c>
      <c r="B24" s="83">
        <v>463390</v>
      </c>
      <c r="C24" s="84">
        <v>1651923.6992188001</v>
      </c>
      <c r="D24" s="84">
        <v>1652210</v>
      </c>
      <c r="E24" s="84">
        <v>1486789.5996094001</v>
      </c>
      <c r="F24" s="84">
        <v>1374282.6616202998</v>
      </c>
      <c r="G24" s="84">
        <v>6944908.2263602987</v>
      </c>
      <c r="H24" s="84">
        <v>3270649.6383056003</v>
      </c>
      <c r="I24" s="84">
        <v>2504149.3420801004</v>
      </c>
      <c r="J24" s="54">
        <f t="shared" si="2"/>
        <v>19348303.167194501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15763.714104666666</v>
      </c>
      <c r="C28" s="50">
        <f t="shared" ref="C28:I28" si="3">C12*C20*28.3168</f>
        <v>87345.378175904189</v>
      </c>
      <c r="D28" s="50">
        <f t="shared" si="3"/>
        <v>78579.017862166293</v>
      </c>
      <c r="E28" s="50">
        <f t="shared" si="3"/>
        <v>78197.69673554138</v>
      </c>
      <c r="F28" s="50">
        <f t="shared" si="3"/>
        <v>64017.274562710096</v>
      </c>
      <c r="G28" s="50">
        <f t="shared" si="3"/>
        <v>23819.864410745544</v>
      </c>
      <c r="H28" s="50">
        <f t="shared" si="3"/>
        <v>0</v>
      </c>
      <c r="I28" s="50">
        <f t="shared" si="3"/>
        <v>0</v>
      </c>
      <c r="J28" s="51">
        <f>SUM(B28:I28)</f>
        <v>347722.9458517342</v>
      </c>
      <c r="L28" s="59">
        <f>SUM(J28:J32)</f>
        <v>1649745.753616516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20361.512835401143</v>
      </c>
      <c r="H29" s="50">
        <f t="shared" si="4"/>
        <v>2622.7033347538286</v>
      </c>
      <c r="I29" s="50">
        <f t="shared" si="4"/>
        <v>18748.378611551885</v>
      </c>
      <c r="J29" s="51">
        <f t="shared" ref="J29:J32" si="5">SUM(B29:I29)</f>
        <v>41732.594781706852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49241.760734177144</v>
      </c>
      <c r="H30" s="50">
        <f t="shared" si="4"/>
        <v>17031.538669018097</v>
      </c>
      <c r="I30" s="50">
        <f t="shared" si="4"/>
        <v>4836.2720768246554</v>
      </c>
      <c r="J30" s="51">
        <f t="shared" si="5"/>
        <v>71109.571480019891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631.81917293753463</v>
      </c>
      <c r="C31" s="50">
        <f t="shared" si="4"/>
        <v>78.677295104750769</v>
      </c>
      <c r="D31" s="50">
        <f t="shared" si="4"/>
        <v>0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710.49646804228541</v>
      </c>
      <c r="L31" s="47"/>
    </row>
    <row r="32" spans="1:13" ht="15.75" thickBot="1" x14ac:dyDescent="0.3">
      <c r="A32" s="4" t="s">
        <v>36</v>
      </c>
      <c r="B32" s="52">
        <f t="shared" si="4"/>
        <v>25816.98794056</v>
      </c>
      <c r="C32" s="53">
        <f t="shared" si="4"/>
        <v>74258.793897086798</v>
      </c>
      <c r="D32" s="53">
        <f t="shared" si="4"/>
        <v>131622.64436010664</v>
      </c>
      <c r="E32" s="53">
        <f t="shared" si="4"/>
        <v>80992.036783704709</v>
      </c>
      <c r="F32" s="53">
        <f t="shared" si="4"/>
        <v>85395.891701818735</v>
      </c>
      <c r="G32" s="53">
        <f t="shared" si="4"/>
        <v>431546.32401321264</v>
      </c>
      <c r="H32" s="53">
        <f t="shared" si="4"/>
        <v>203233.33045476885</v>
      </c>
      <c r="I32" s="53">
        <f t="shared" si="4"/>
        <v>155604.13588375447</v>
      </c>
      <c r="J32" s="54">
        <f t="shared" si="5"/>
        <v>1188470.1450350129</v>
      </c>
      <c r="K32" s="12"/>
      <c r="L32" s="59">
        <f>L28/28.3178</f>
        <v>58258.259950155596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>
        <v>2013</v>
      </c>
      <c r="C35" s="7">
        <v>2012</v>
      </c>
      <c r="D35" s="7">
        <v>2011</v>
      </c>
      <c r="E35" s="7">
        <v>2010</v>
      </c>
      <c r="F35" s="7">
        <v>2009</v>
      </c>
      <c r="G35" s="7" t="s">
        <v>15</v>
      </c>
      <c r="H35" s="7" t="s">
        <v>17</v>
      </c>
      <c r="I35" s="7" t="s">
        <v>23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152908.02681526664</v>
      </c>
      <c r="C36" s="56">
        <f t="shared" si="6"/>
        <v>576479.49596096762</v>
      </c>
      <c r="D36" s="56">
        <f t="shared" si="6"/>
        <v>903658.70541491231</v>
      </c>
      <c r="E36" s="56">
        <f t="shared" si="6"/>
        <v>1016570.057562038</v>
      </c>
      <c r="F36" s="56">
        <f t="shared" si="6"/>
        <v>1280345.4912542019</v>
      </c>
      <c r="G36" s="56">
        <f t="shared" si="6"/>
        <v>571676.74585789302</v>
      </c>
      <c r="H36" s="56">
        <f t="shared" si="6"/>
        <v>0</v>
      </c>
      <c r="I36" s="56">
        <f t="shared" si="6"/>
        <v>0</v>
      </c>
      <c r="J36" s="57">
        <f>SUM(B36:I36)</f>
        <v>4501638.5228652786</v>
      </c>
      <c r="K36" s="14"/>
      <c r="L36" s="48">
        <f>L32/L4*100</f>
        <v>48.597957882310013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302368.46560570697</v>
      </c>
      <c r="H37" s="50">
        <f t="shared" si="6"/>
        <v>42304.204789579249</v>
      </c>
      <c r="I37" s="50">
        <f t="shared" si="6"/>
        <v>284975.35489558865</v>
      </c>
      <c r="J37" s="58">
        <f>SUM(B37:I37)</f>
        <v>629648.02529087488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731240.14690253057</v>
      </c>
      <c r="H38" s="50">
        <f t="shared" si="6"/>
        <v>274718.71873126191</v>
      </c>
      <c r="I38" s="50">
        <f t="shared" si="6"/>
        <v>73511.335567734757</v>
      </c>
      <c r="J38" s="58">
        <f>SUM(B38:I38)</f>
        <v>1079470.2012015271</v>
      </c>
    </row>
    <row r="39" spans="1:12" x14ac:dyDescent="0.25">
      <c r="A39" s="2" t="s">
        <v>18</v>
      </c>
      <c r="B39" s="49">
        <f t="shared" si="6"/>
        <v>195358.4882722857</v>
      </c>
      <c r="C39" s="50">
        <f t="shared" si="6"/>
        <v>24327.019646388937</v>
      </c>
      <c r="D39" s="50">
        <f t="shared" si="6"/>
        <v>0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219685.50791867464</v>
      </c>
    </row>
    <row r="40" spans="1:12" x14ac:dyDescent="0.25">
      <c r="A40" s="2" t="s">
        <v>24</v>
      </c>
      <c r="B40" s="49">
        <f t="shared" si="6"/>
        <v>118758.144526576</v>
      </c>
      <c r="C40" s="50">
        <f t="shared" si="6"/>
        <v>341590.45192659926</v>
      </c>
      <c r="D40" s="50">
        <f t="shared" si="6"/>
        <v>605464.16405649052</v>
      </c>
      <c r="E40" s="50">
        <f t="shared" si="6"/>
        <v>372563.36920504161</v>
      </c>
      <c r="F40" s="50">
        <f t="shared" si="6"/>
        <v>392821.10182836617</v>
      </c>
      <c r="G40" s="50">
        <f t="shared" si="6"/>
        <v>1985113.090460778</v>
      </c>
      <c r="H40" s="50">
        <f t="shared" si="6"/>
        <v>934873.32009193662</v>
      </c>
      <c r="I40" s="50">
        <f t="shared" si="6"/>
        <v>715779.02506527049</v>
      </c>
      <c r="J40" s="58">
        <f>SUM(B40:I40)</f>
        <v>5466962.6671610586</v>
      </c>
    </row>
    <row r="41" spans="1:12" x14ac:dyDescent="0.25">
      <c r="A41" s="2" t="s">
        <v>5</v>
      </c>
      <c r="B41" s="49">
        <f>SUM(B36:B40)</f>
        <v>467024.65961412835</v>
      </c>
      <c r="C41" s="50">
        <f t="shared" ref="C41:I41" si="7">SUM(C36:C40)</f>
        <v>942396.96753395582</v>
      </c>
      <c r="D41" s="50">
        <f t="shared" si="7"/>
        <v>1509122.8694714028</v>
      </c>
      <c r="E41" s="50">
        <f t="shared" si="7"/>
        <v>1389133.4267670796</v>
      </c>
      <c r="F41" s="50">
        <f t="shared" si="7"/>
        <v>1673166.5930825681</v>
      </c>
      <c r="G41" s="50">
        <f t="shared" si="7"/>
        <v>3590398.4488269081</v>
      </c>
      <c r="H41" s="50">
        <f t="shared" si="7"/>
        <v>1251896.2436127779</v>
      </c>
      <c r="I41" s="50">
        <f t="shared" si="7"/>
        <v>1074265.7155285939</v>
      </c>
      <c r="J41" s="58">
        <f t="shared" ref="J41" si="8">SUM(J36:J40)</f>
        <v>11897404.924437415</v>
      </c>
    </row>
    <row r="42" spans="1:12" ht="15.75" thickBot="1" x14ac:dyDescent="0.3">
      <c r="A42" s="4" t="s">
        <v>86</v>
      </c>
      <c r="B42" s="15">
        <f t="shared" ref="B42:J42" si="9">B41/SUM(B28:B32)</f>
        <v>11.063652350932452</v>
      </c>
      <c r="C42" s="16">
        <f t="shared" si="9"/>
        <v>5.8286761472668314</v>
      </c>
      <c r="D42" s="16">
        <f t="shared" si="9"/>
        <v>7.179405022380914</v>
      </c>
      <c r="E42" s="16">
        <f t="shared" si="9"/>
        <v>8.7262752192441653</v>
      </c>
      <c r="F42" s="16">
        <f t="shared" si="9"/>
        <v>11.19825404221946</v>
      </c>
      <c r="G42" s="16">
        <f t="shared" si="9"/>
        <v>6.8392520113314976</v>
      </c>
      <c r="H42" s="16">
        <f t="shared" si="9"/>
        <v>5.6167162206661061</v>
      </c>
      <c r="I42" s="16">
        <f t="shared" si="9"/>
        <v>5.9951615058019092</v>
      </c>
      <c r="J42" s="18">
        <f t="shared" si="9"/>
        <v>7.2116596744415506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Normal="100" workbookViewId="0">
      <selection sqref="A1:AA1"/>
    </sheetView>
  </sheetViews>
  <sheetFormatPr defaultRowHeight="15" x14ac:dyDescent="0.25"/>
  <cols>
    <col min="1" max="1" width="30.42578125" customWidth="1"/>
    <col min="2" max="2" width="7.85546875" bestFit="1" customWidth="1"/>
    <col min="3" max="3" width="9" customWidth="1"/>
    <col min="4" max="28" width="11.28515625" customWidth="1"/>
  </cols>
  <sheetData>
    <row r="1" spans="1:28" x14ac:dyDescent="0.25">
      <c r="A1" s="104" t="s">
        <v>89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</row>
    <row r="2" spans="1:28" x14ac:dyDescent="0.25">
      <c r="A2" s="73" t="s">
        <v>16</v>
      </c>
      <c r="B2" s="74">
        <v>2019</v>
      </c>
      <c r="C2" s="74">
        <v>2018</v>
      </c>
      <c r="D2" s="74">
        <v>2017</v>
      </c>
      <c r="E2" s="74">
        <v>2016</v>
      </c>
      <c r="F2" s="74">
        <v>2015</v>
      </c>
      <c r="G2" s="74">
        <v>2014</v>
      </c>
      <c r="H2" s="74">
        <v>2013</v>
      </c>
      <c r="I2" s="74">
        <v>2012</v>
      </c>
      <c r="J2" s="74">
        <v>2011</v>
      </c>
      <c r="K2" s="74">
        <v>2010</v>
      </c>
      <c r="L2" s="74">
        <v>2009</v>
      </c>
      <c r="M2" s="74">
        <v>2008</v>
      </c>
      <c r="N2" s="74">
        <v>2007</v>
      </c>
      <c r="O2" s="74">
        <v>2006</v>
      </c>
      <c r="P2" s="74">
        <v>2005</v>
      </c>
      <c r="Q2" s="74">
        <v>2004</v>
      </c>
      <c r="R2" s="74">
        <v>2003</v>
      </c>
      <c r="S2" s="74">
        <v>2002</v>
      </c>
      <c r="T2" s="74">
        <v>2001</v>
      </c>
      <c r="U2" s="74">
        <v>2000</v>
      </c>
      <c r="V2" s="74">
        <v>1999</v>
      </c>
      <c r="W2" s="74">
        <v>1998</v>
      </c>
      <c r="X2" s="74">
        <v>1997</v>
      </c>
      <c r="Y2" s="74">
        <v>1996</v>
      </c>
      <c r="Z2" s="74">
        <v>1995</v>
      </c>
      <c r="AA2" s="75">
        <v>1994</v>
      </c>
    </row>
    <row r="3" spans="1:28" x14ac:dyDescent="0.25">
      <c r="A3" s="76">
        <v>1</v>
      </c>
      <c r="B3" s="3"/>
      <c r="C3" s="89">
        <f>J36</f>
        <v>17.666217405178475</v>
      </c>
      <c r="D3" s="89">
        <f>J35</f>
        <v>14.157519165828131</v>
      </c>
      <c r="E3" s="89">
        <f>J34</f>
        <v>16.731115639975037</v>
      </c>
      <c r="F3" s="89">
        <f>J33</f>
        <v>15.342025965410953</v>
      </c>
      <c r="G3" s="89">
        <f>J32</f>
        <v>18.850724204761296</v>
      </c>
      <c r="H3" s="89">
        <f>J31</f>
        <v>22.040043743524024</v>
      </c>
      <c r="I3" s="89">
        <f>J30</f>
        <v>14.362066358164723</v>
      </c>
      <c r="J3" s="89">
        <f>J29</f>
        <v>14.362066358164723</v>
      </c>
      <c r="K3" s="89">
        <f>J28</f>
        <v>16.937708637273012</v>
      </c>
      <c r="L3" s="89">
        <f>J27</f>
        <v>16.055255424866456</v>
      </c>
      <c r="M3" s="89">
        <f>J26</f>
        <v>14.362066358164723</v>
      </c>
      <c r="N3" s="89">
        <v>24</v>
      </c>
      <c r="O3" s="89">
        <v>23</v>
      </c>
      <c r="P3" s="89">
        <v>19.55</v>
      </c>
      <c r="Q3" s="89">
        <v>19.55</v>
      </c>
      <c r="R3" s="89">
        <v>16.100000000000001</v>
      </c>
      <c r="S3" s="89">
        <v>16.5</v>
      </c>
      <c r="T3" s="89">
        <v>17.100000000000001</v>
      </c>
      <c r="U3" s="89">
        <v>24.7</v>
      </c>
      <c r="V3" s="89">
        <v>11.9</v>
      </c>
      <c r="W3" s="89">
        <v>11.8</v>
      </c>
      <c r="X3" s="89">
        <v>7.9</v>
      </c>
      <c r="Y3" s="89">
        <v>12.1</v>
      </c>
      <c r="Z3" s="89">
        <v>14.4</v>
      </c>
      <c r="AA3" s="101" t="s">
        <v>19</v>
      </c>
    </row>
    <row r="4" spans="1:28" x14ac:dyDescent="0.25">
      <c r="A4" s="76">
        <v>2</v>
      </c>
      <c r="B4" s="3"/>
      <c r="C4" s="89">
        <f>S36</f>
        <v>20.399999999999999</v>
      </c>
      <c r="D4" s="89">
        <f>S35</f>
        <v>20.399999999999999</v>
      </c>
      <c r="E4" s="89">
        <f>S34</f>
        <v>20.399999999999999</v>
      </c>
      <c r="F4" s="89">
        <f>S33</f>
        <v>12.960724402300304</v>
      </c>
      <c r="G4" s="89">
        <f>S32</f>
        <v>16.70049608116512</v>
      </c>
      <c r="H4" s="89">
        <f>S31</f>
        <v>20.300091670375728</v>
      </c>
      <c r="I4" s="89">
        <f>S30</f>
        <v>9.1</v>
      </c>
      <c r="J4" s="89">
        <f>S29</f>
        <v>20.278917287382207</v>
      </c>
      <c r="K4" s="89">
        <f>S28</f>
        <v>12.520586631452668</v>
      </c>
      <c r="L4" s="89">
        <f>S27</f>
        <v>20</v>
      </c>
      <c r="M4" s="89">
        <f>S26</f>
        <v>15.435608782670462</v>
      </c>
      <c r="N4" s="89">
        <v>11</v>
      </c>
      <c r="O4" s="89">
        <v>14</v>
      </c>
      <c r="P4" s="89">
        <v>14.85</v>
      </c>
      <c r="Q4" s="89">
        <v>14.85</v>
      </c>
      <c r="R4" s="89">
        <v>15.7</v>
      </c>
      <c r="S4" s="89">
        <v>16.13</v>
      </c>
      <c r="T4" s="89">
        <v>14.57</v>
      </c>
      <c r="U4" s="89">
        <v>9.6999999999999993</v>
      </c>
      <c r="V4" s="89">
        <v>9</v>
      </c>
      <c r="W4" s="89">
        <v>9.5</v>
      </c>
      <c r="X4" s="89">
        <v>9.8000000000000007</v>
      </c>
      <c r="Y4" s="89">
        <v>14.6</v>
      </c>
      <c r="Z4" s="89">
        <v>15.2</v>
      </c>
      <c r="AA4" s="90">
        <v>7.2</v>
      </c>
    </row>
    <row r="5" spans="1:28" x14ac:dyDescent="0.25">
      <c r="A5" s="78">
        <v>3</v>
      </c>
      <c r="B5" s="79"/>
      <c r="C5" s="91">
        <f>AB36</f>
        <v>20.399999999999999</v>
      </c>
      <c r="D5" s="91">
        <f>AB35</f>
        <v>20.399999999999999</v>
      </c>
      <c r="E5" s="91">
        <f>AB34</f>
        <v>20</v>
      </c>
      <c r="F5" s="91">
        <f>AB33</f>
        <v>4</v>
      </c>
      <c r="G5" s="91">
        <f>AB32</f>
        <v>20</v>
      </c>
      <c r="H5" s="91">
        <f>AB31</f>
        <v>20</v>
      </c>
      <c r="I5" s="91">
        <v>9.1</v>
      </c>
      <c r="J5" s="91">
        <f>AB29</f>
        <v>20</v>
      </c>
      <c r="K5" s="91">
        <f>AB28</f>
        <v>9.1</v>
      </c>
      <c r="L5" s="91">
        <f>AB27</f>
        <v>20</v>
      </c>
      <c r="M5" s="91">
        <f>AB26</f>
        <v>20</v>
      </c>
      <c r="N5" s="91">
        <v>11</v>
      </c>
      <c r="O5" s="91">
        <v>14</v>
      </c>
      <c r="P5" s="91">
        <v>14.85</v>
      </c>
      <c r="Q5" s="91">
        <v>14.85</v>
      </c>
      <c r="R5" s="91">
        <v>15.7</v>
      </c>
      <c r="S5" s="91">
        <v>16.13</v>
      </c>
      <c r="T5" s="91">
        <v>14.57</v>
      </c>
      <c r="U5" s="91">
        <v>9.6999999999999993</v>
      </c>
      <c r="V5" s="91">
        <v>9</v>
      </c>
      <c r="W5" s="91">
        <v>9.5</v>
      </c>
      <c r="X5" s="91">
        <v>9.8000000000000007</v>
      </c>
      <c r="Y5" s="91">
        <v>14.6</v>
      </c>
      <c r="Z5" s="91">
        <v>15.2</v>
      </c>
      <c r="AA5" s="92">
        <v>7.2</v>
      </c>
    </row>
    <row r="7" spans="1:28" ht="15.75" thickBot="1" x14ac:dyDescent="0.3"/>
    <row r="8" spans="1:28" ht="15.75" thickBot="1" x14ac:dyDescent="0.3">
      <c r="A8" s="111" t="s">
        <v>96</v>
      </c>
      <c r="C8" s="113" t="s">
        <v>73</v>
      </c>
      <c r="D8" s="114"/>
      <c r="E8" s="114"/>
      <c r="F8" s="114"/>
      <c r="G8" s="114"/>
      <c r="H8" s="114"/>
      <c r="I8" s="114"/>
      <c r="J8" s="115"/>
      <c r="L8" s="113" t="s">
        <v>75</v>
      </c>
      <c r="M8" s="114"/>
      <c r="N8" s="114"/>
      <c r="O8" s="114"/>
      <c r="P8" s="114"/>
      <c r="Q8" s="114"/>
      <c r="R8" s="114"/>
      <c r="S8" s="115"/>
      <c r="U8" s="113" t="s">
        <v>78</v>
      </c>
      <c r="V8" s="114"/>
      <c r="W8" s="114"/>
      <c r="X8" s="114"/>
      <c r="Y8" s="114"/>
      <c r="Z8" s="114"/>
      <c r="AA8" s="114"/>
      <c r="AB8" s="115"/>
    </row>
    <row r="9" spans="1:28" ht="15.75" thickBot="1" x14ac:dyDescent="0.3">
      <c r="A9" s="112"/>
      <c r="C9" s="9"/>
      <c r="J9" s="10"/>
      <c r="L9" s="9"/>
      <c r="S9" s="10"/>
      <c r="U9" s="9"/>
      <c r="AB9" s="10"/>
    </row>
    <row r="10" spans="1:28" ht="15.75" thickBot="1" x14ac:dyDescent="0.3">
      <c r="C10" s="36" t="s">
        <v>20</v>
      </c>
      <c r="D10" s="37" t="s">
        <v>14</v>
      </c>
      <c r="E10" s="37" t="s">
        <v>13</v>
      </c>
      <c r="F10" s="37" t="s">
        <v>74</v>
      </c>
      <c r="G10" s="37" t="s">
        <v>11</v>
      </c>
      <c r="H10" s="37" t="s">
        <v>12</v>
      </c>
      <c r="I10" s="37" t="s">
        <v>10</v>
      </c>
      <c r="J10" s="38" t="s">
        <v>2</v>
      </c>
      <c r="L10" s="6"/>
      <c r="M10" s="37" t="s">
        <v>14</v>
      </c>
      <c r="N10" s="37" t="s">
        <v>13</v>
      </c>
      <c r="O10" s="37" t="s">
        <v>74</v>
      </c>
      <c r="P10" s="37" t="s">
        <v>11</v>
      </c>
      <c r="Q10" s="37" t="s">
        <v>12</v>
      </c>
      <c r="R10" s="37" t="s">
        <v>10</v>
      </c>
      <c r="S10" s="23" t="s">
        <v>2</v>
      </c>
      <c r="U10" s="6"/>
      <c r="V10" s="37" t="s">
        <v>14</v>
      </c>
      <c r="W10" s="37" t="s">
        <v>13</v>
      </c>
      <c r="X10" s="37" t="s">
        <v>74</v>
      </c>
      <c r="Y10" s="37" t="s">
        <v>11</v>
      </c>
      <c r="Z10" s="37" t="s">
        <v>12</v>
      </c>
      <c r="AA10" s="37" t="s">
        <v>10</v>
      </c>
      <c r="AB10" s="23" t="s">
        <v>2</v>
      </c>
    </row>
    <row r="11" spans="1:28" ht="17.25" x14ac:dyDescent="0.25">
      <c r="A11" s="25" t="s">
        <v>90</v>
      </c>
      <c r="C11" s="22">
        <v>2008</v>
      </c>
      <c r="D11" s="97">
        <v>73.240140460482806</v>
      </c>
      <c r="E11" s="97">
        <v>12.8587847442761</v>
      </c>
      <c r="F11" s="97">
        <v>0</v>
      </c>
      <c r="G11" s="97">
        <v>0</v>
      </c>
      <c r="H11" s="97">
        <v>11.1497729734212</v>
      </c>
      <c r="I11" s="97">
        <v>2.7513018218198999</v>
      </c>
      <c r="J11" s="98">
        <f t="shared" ref="J11:J12" si="0">SUM(D11:I11)</f>
        <v>99.999999999999986</v>
      </c>
      <c r="L11" s="22">
        <v>2008</v>
      </c>
      <c r="M11" s="97">
        <v>30.270678154448401</v>
      </c>
      <c r="N11" s="97">
        <v>0</v>
      </c>
      <c r="O11" s="97">
        <v>0</v>
      </c>
      <c r="P11" s="97">
        <v>69.729321845551596</v>
      </c>
      <c r="Q11" s="97">
        <v>0</v>
      </c>
      <c r="R11" s="97">
        <v>0</v>
      </c>
      <c r="S11" s="98">
        <f t="shared" ref="S11:S12" si="1">SUM(M11:R11)</f>
        <v>100</v>
      </c>
      <c r="U11" s="22">
        <v>2008</v>
      </c>
      <c r="V11" s="99">
        <v>0</v>
      </c>
      <c r="W11" s="99">
        <v>100</v>
      </c>
      <c r="X11" s="99">
        <v>0</v>
      </c>
      <c r="Y11" s="99">
        <v>0</v>
      </c>
      <c r="Z11" s="97">
        <v>0</v>
      </c>
      <c r="AA11" s="97">
        <v>0</v>
      </c>
      <c r="AB11" s="98">
        <f t="shared" ref="AB11:AB12" si="2">SUM(V11:AA11)</f>
        <v>100</v>
      </c>
    </row>
    <row r="12" spans="1:28" x14ac:dyDescent="0.25">
      <c r="A12" s="26">
        <v>10</v>
      </c>
      <c r="C12" s="22">
        <v>2009</v>
      </c>
      <c r="D12" s="97">
        <v>61.145932841184703</v>
      </c>
      <c r="E12" s="97">
        <v>24.9529923635742</v>
      </c>
      <c r="F12" s="97">
        <v>0</v>
      </c>
      <c r="G12" s="97">
        <v>0</v>
      </c>
      <c r="H12" s="97">
        <v>11.1497729734212</v>
      </c>
      <c r="I12" s="97">
        <v>2.7513018218198999</v>
      </c>
      <c r="J12" s="98">
        <f t="shared" si="0"/>
        <v>99.999999999999986</v>
      </c>
      <c r="L12" s="22">
        <v>2009</v>
      </c>
      <c r="M12" s="97">
        <v>0</v>
      </c>
      <c r="N12" s="97">
        <v>100</v>
      </c>
      <c r="O12" s="97">
        <v>0</v>
      </c>
      <c r="P12" s="97">
        <v>0</v>
      </c>
      <c r="Q12" s="97">
        <v>0</v>
      </c>
      <c r="R12" s="97">
        <v>0</v>
      </c>
      <c r="S12" s="98">
        <f t="shared" si="1"/>
        <v>100</v>
      </c>
      <c r="U12" s="22">
        <v>2009</v>
      </c>
      <c r="V12" s="99">
        <v>0</v>
      </c>
      <c r="W12" s="99">
        <v>100</v>
      </c>
      <c r="X12" s="99">
        <v>0</v>
      </c>
      <c r="Y12" s="99">
        <v>0</v>
      </c>
      <c r="Z12" s="97">
        <v>0</v>
      </c>
      <c r="AA12" s="97">
        <v>0</v>
      </c>
      <c r="AB12" s="98">
        <f t="shared" si="2"/>
        <v>100</v>
      </c>
    </row>
    <row r="13" spans="1:28" ht="15.75" thickBot="1" x14ac:dyDescent="0.3">
      <c r="A13" s="24">
        <v>4</v>
      </c>
      <c r="C13" s="22">
        <v>2010</v>
      </c>
      <c r="D13" s="97">
        <v>54.842695609709303</v>
      </c>
      <c r="E13" s="97">
        <v>31.2562295950496</v>
      </c>
      <c r="F13" s="97">
        <v>0</v>
      </c>
      <c r="G13" s="97">
        <v>0</v>
      </c>
      <c r="H13" s="97">
        <v>11.1497729734212</v>
      </c>
      <c r="I13" s="97">
        <v>2.7513018218198999</v>
      </c>
      <c r="J13" s="98">
        <f t="shared" ref="J13:J21" si="3">SUM(D13:I13)</f>
        <v>99.999999999999986</v>
      </c>
      <c r="L13" s="22">
        <v>2010</v>
      </c>
      <c r="M13" s="97">
        <v>0</v>
      </c>
      <c r="N13" s="97">
        <v>0</v>
      </c>
      <c r="O13" s="97">
        <v>69.729321845551596</v>
      </c>
      <c r="P13" s="97">
        <v>30.270678154448401</v>
      </c>
      <c r="Q13" s="97">
        <v>0</v>
      </c>
      <c r="R13" s="97">
        <v>0</v>
      </c>
      <c r="S13" s="98">
        <f t="shared" ref="S13:S21" si="4">SUM(M13:R13)</f>
        <v>100</v>
      </c>
      <c r="U13" s="22">
        <v>2010</v>
      </c>
      <c r="V13" s="99">
        <v>0</v>
      </c>
      <c r="W13" s="99">
        <v>0</v>
      </c>
      <c r="X13" s="99">
        <v>100</v>
      </c>
      <c r="Y13" s="99">
        <v>0</v>
      </c>
      <c r="Z13" s="97">
        <v>0</v>
      </c>
      <c r="AA13" s="97">
        <v>0</v>
      </c>
      <c r="AB13" s="98">
        <f t="shared" ref="AB13:AB21" si="5">SUM(V13:AA13)</f>
        <v>100</v>
      </c>
    </row>
    <row r="14" spans="1:28" ht="15.75" thickBot="1" x14ac:dyDescent="0.3">
      <c r="C14" s="22">
        <v>2011</v>
      </c>
      <c r="D14" s="97">
        <v>73.240140460482806</v>
      </c>
      <c r="E14" s="97">
        <v>12.8587847442761</v>
      </c>
      <c r="F14" s="97">
        <v>0</v>
      </c>
      <c r="G14" s="97">
        <v>0</v>
      </c>
      <c r="H14" s="97">
        <v>11.1497729734212</v>
      </c>
      <c r="I14" s="97">
        <v>2.7513018218198999</v>
      </c>
      <c r="J14" s="98">
        <f t="shared" si="3"/>
        <v>99.999999999999986</v>
      </c>
      <c r="L14" s="22">
        <v>2011</v>
      </c>
      <c r="M14" s="97">
        <v>0</v>
      </c>
      <c r="N14" s="97">
        <v>30.270678154448401</v>
      </c>
      <c r="O14" s="97">
        <v>0</v>
      </c>
      <c r="P14" s="97">
        <v>69.729321845551596</v>
      </c>
      <c r="Q14" s="97">
        <v>0</v>
      </c>
      <c r="R14" s="97">
        <v>0</v>
      </c>
      <c r="S14" s="98">
        <f t="shared" si="4"/>
        <v>100</v>
      </c>
      <c r="U14" s="22">
        <v>2011</v>
      </c>
      <c r="V14" s="99">
        <v>0</v>
      </c>
      <c r="W14" s="99">
        <v>100</v>
      </c>
      <c r="X14" s="99">
        <v>0</v>
      </c>
      <c r="Y14" s="99">
        <v>0</v>
      </c>
      <c r="Z14" s="97">
        <v>0</v>
      </c>
      <c r="AA14" s="97">
        <v>0</v>
      </c>
      <c r="AB14" s="98">
        <f t="shared" si="5"/>
        <v>100</v>
      </c>
    </row>
    <row r="15" spans="1:28" ht="17.25" x14ac:dyDescent="0.25">
      <c r="A15" s="25" t="s">
        <v>91</v>
      </c>
      <c r="C15" s="22">
        <v>2012</v>
      </c>
      <c r="D15" s="97">
        <v>73.240140460482806</v>
      </c>
      <c r="E15" s="97">
        <v>12.8587847442761</v>
      </c>
      <c r="F15" s="97">
        <v>0</v>
      </c>
      <c r="G15" s="97">
        <v>0</v>
      </c>
      <c r="H15" s="97">
        <v>11.1497729734212</v>
      </c>
      <c r="I15" s="97">
        <v>2.7513018218198999</v>
      </c>
      <c r="J15" s="98">
        <f t="shared" si="3"/>
        <v>99.999999999999986</v>
      </c>
      <c r="L15" s="22">
        <v>2012</v>
      </c>
      <c r="M15" s="97">
        <v>0</v>
      </c>
      <c r="N15" s="97">
        <v>0</v>
      </c>
      <c r="O15" s="97">
        <v>100</v>
      </c>
      <c r="P15" s="97">
        <v>0</v>
      </c>
      <c r="Q15" s="97">
        <v>0</v>
      </c>
      <c r="R15" s="97">
        <v>0</v>
      </c>
      <c r="S15" s="98">
        <f t="shared" si="4"/>
        <v>100</v>
      </c>
      <c r="U15" s="22">
        <v>2012</v>
      </c>
      <c r="V15" s="99">
        <v>0</v>
      </c>
      <c r="W15" s="99">
        <v>0</v>
      </c>
      <c r="X15" s="99">
        <v>0</v>
      </c>
      <c r="Y15" s="99">
        <v>100</v>
      </c>
      <c r="Z15" s="97">
        <v>0</v>
      </c>
      <c r="AA15" s="97">
        <v>0</v>
      </c>
      <c r="AB15" s="98">
        <f t="shared" si="5"/>
        <v>100</v>
      </c>
    </row>
    <row r="16" spans="1:28" x14ac:dyDescent="0.25">
      <c r="A16" s="26">
        <v>24</v>
      </c>
      <c r="C16" s="22">
        <v>2013</v>
      </c>
      <c r="D16" s="97">
        <v>18.3974448507735</v>
      </c>
      <c r="E16" s="97">
        <v>67.701480353985403</v>
      </c>
      <c r="F16" s="97">
        <v>0</v>
      </c>
      <c r="G16" s="97">
        <v>0</v>
      </c>
      <c r="H16" s="97">
        <v>11.1497729734212</v>
      </c>
      <c r="I16" s="97">
        <v>2.7513018218198999</v>
      </c>
      <c r="J16" s="98">
        <f t="shared" si="3"/>
        <v>99.999999999999986</v>
      </c>
      <c r="L16" s="22">
        <v>2013</v>
      </c>
      <c r="M16" s="97">
        <v>0</v>
      </c>
      <c r="N16" s="97">
        <v>24.9770824060673</v>
      </c>
      <c r="O16" s="97">
        <v>0</v>
      </c>
      <c r="P16" s="97">
        <v>75.022917593932704</v>
      </c>
      <c r="Q16" s="97">
        <v>0</v>
      </c>
      <c r="R16" s="97">
        <v>0</v>
      </c>
      <c r="S16" s="98">
        <f t="shared" si="4"/>
        <v>100</v>
      </c>
      <c r="U16" s="22">
        <v>2013</v>
      </c>
      <c r="V16" s="99">
        <v>0</v>
      </c>
      <c r="W16" s="99">
        <v>100</v>
      </c>
      <c r="X16" s="99">
        <v>0</v>
      </c>
      <c r="Y16" s="99">
        <v>0</v>
      </c>
      <c r="Z16" s="97">
        <v>0</v>
      </c>
      <c r="AA16" s="97">
        <v>0</v>
      </c>
      <c r="AB16" s="98">
        <f t="shared" si="5"/>
        <v>100</v>
      </c>
    </row>
    <row r="17" spans="1:28" ht="15.75" thickBot="1" x14ac:dyDescent="0.3">
      <c r="A17" s="24">
        <v>20</v>
      </c>
      <c r="C17" s="22">
        <v>2014</v>
      </c>
      <c r="D17" s="97">
        <v>41.178298699078702</v>
      </c>
      <c r="E17" s="97">
        <v>44.920626505680197</v>
      </c>
      <c r="F17" s="97">
        <v>0</v>
      </c>
      <c r="G17" s="97">
        <v>0</v>
      </c>
      <c r="H17" s="97">
        <v>11.1497729734212</v>
      </c>
      <c r="I17" s="97">
        <v>2.7513018218198999</v>
      </c>
      <c r="J17" s="98">
        <f t="shared" si="3"/>
        <v>99.999999999999986</v>
      </c>
      <c r="L17" s="22">
        <v>2014</v>
      </c>
      <c r="M17" s="97">
        <v>0</v>
      </c>
      <c r="N17" s="97">
        <v>69.729321845551596</v>
      </c>
      <c r="O17" s="97">
        <v>30.270678154448401</v>
      </c>
      <c r="P17" s="97">
        <v>0</v>
      </c>
      <c r="Q17" s="97">
        <v>0</v>
      </c>
      <c r="R17" s="97">
        <v>0</v>
      </c>
      <c r="S17" s="98">
        <f t="shared" si="4"/>
        <v>100</v>
      </c>
      <c r="U17" s="22">
        <v>2014</v>
      </c>
      <c r="V17" s="99">
        <v>0</v>
      </c>
      <c r="W17" s="99">
        <v>100</v>
      </c>
      <c r="X17" s="99">
        <v>0</v>
      </c>
      <c r="Y17" s="99">
        <v>0</v>
      </c>
      <c r="Z17" s="97">
        <v>0</v>
      </c>
      <c r="AA17" s="97">
        <v>0</v>
      </c>
      <c r="AB17" s="98">
        <f t="shared" si="5"/>
        <v>100</v>
      </c>
    </row>
    <row r="18" spans="1:28" ht="15.75" thickBot="1" x14ac:dyDescent="0.3">
      <c r="C18" s="22">
        <v>2015</v>
      </c>
      <c r="D18" s="97">
        <v>66.240428980152601</v>
      </c>
      <c r="E18" s="97">
        <v>19.858496224606299</v>
      </c>
      <c r="F18" s="97">
        <v>0</v>
      </c>
      <c r="G18" s="97">
        <v>0</v>
      </c>
      <c r="H18" s="97">
        <v>11.1497729734212</v>
      </c>
      <c r="I18" s="97">
        <v>2.7513018218198999</v>
      </c>
      <c r="J18" s="98">
        <f t="shared" si="3"/>
        <v>99.999999999999986</v>
      </c>
      <c r="L18" s="22">
        <v>2015</v>
      </c>
      <c r="M18" s="97">
        <v>44.752239439484299</v>
      </c>
      <c r="N18" s="97">
        <v>24.9770824060673</v>
      </c>
      <c r="O18" s="97">
        <v>0</v>
      </c>
      <c r="P18" s="97">
        <v>30.270678154448401</v>
      </c>
      <c r="Q18" s="97">
        <v>0</v>
      </c>
      <c r="R18" s="97">
        <v>0</v>
      </c>
      <c r="S18" s="98">
        <f t="shared" si="4"/>
        <v>100</v>
      </c>
      <c r="U18" s="22">
        <v>2015</v>
      </c>
      <c r="V18" s="99">
        <v>100</v>
      </c>
      <c r="W18" s="99">
        <v>0</v>
      </c>
      <c r="X18" s="99">
        <v>0</v>
      </c>
      <c r="Y18" s="99">
        <v>0</v>
      </c>
      <c r="Z18" s="97">
        <v>0</v>
      </c>
      <c r="AA18" s="97">
        <v>0</v>
      </c>
      <c r="AB18" s="98">
        <f t="shared" si="5"/>
        <v>100</v>
      </c>
    </row>
    <row r="19" spans="1:28" x14ac:dyDescent="0.25">
      <c r="A19" s="25" t="s">
        <v>95</v>
      </c>
      <c r="C19" s="22">
        <v>2016</v>
      </c>
      <c r="D19" s="97">
        <v>56.318359876123402</v>
      </c>
      <c r="E19" s="97">
        <v>29.7805653286355</v>
      </c>
      <c r="F19" s="97">
        <v>0</v>
      </c>
      <c r="G19" s="97">
        <v>0</v>
      </c>
      <c r="H19" s="97">
        <v>11.1497729734212</v>
      </c>
      <c r="I19" s="97">
        <v>2.7513018218198999</v>
      </c>
      <c r="J19" s="98">
        <f t="shared" si="3"/>
        <v>99.999999999999986</v>
      </c>
      <c r="L19" s="22">
        <v>2016</v>
      </c>
      <c r="M19" s="97">
        <v>0</v>
      </c>
      <c r="N19" s="97">
        <v>0</v>
      </c>
      <c r="O19" s="97">
        <v>0</v>
      </c>
      <c r="P19" s="97">
        <v>100</v>
      </c>
      <c r="Q19" s="97">
        <v>0</v>
      </c>
      <c r="R19" s="97">
        <v>0</v>
      </c>
      <c r="S19" s="98">
        <f t="shared" si="4"/>
        <v>100</v>
      </c>
      <c r="U19" s="22">
        <v>2016</v>
      </c>
      <c r="V19" s="99">
        <v>0</v>
      </c>
      <c r="W19" s="99">
        <v>100</v>
      </c>
      <c r="X19" s="99">
        <v>0</v>
      </c>
      <c r="Y19" s="99">
        <v>0</v>
      </c>
      <c r="Z19" s="97">
        <v>0</v>
      </c>
      <c r="AA19" s="97">
        <v>0</v>
      </c>
      <c r="AB19" s="98">
        <f t="shared" si="5"/>
        <v>100</v>
      </c>
    </row>
    <row r="20" spans="1:28" ht="15.75" thickBot="1" x14ac:dyDescent="0.3">
      <c r="A20" s="24">
        <v>9.1</v>
      </c>
      <c r="C20" s="22">
        <v>2017</v>
      </c>
      <c r="D20" s="97">
        <v>74.701191834315594</v>
      </c>
      <c r="E20" s="97">
        <v>11.3977333704433</v>
      </c>
      <c r="F20" s="97">
        <v>0</v>
      </c>
      <c r="G20" s="97">
        <v>0</v>
      </c>
      <c r="H20" s="97">
        <v>11.1497729734212</v>
      </c>
      <c r="I20" s="97">
        <v>2.7513018218198999</v>
      </c>
      <c r="J20" s="98">
        <f t="shared" si="3"/>
        <v>99.999999999999986</v>
      </c>
      <c r="L20" s="22">
        <v>2017</v>
      </c>
      <c r="M20" s="97">
        <v>0</v>
      </c>
      <c r="N20" s="97">
        <v>0</v>
      </c>
      <c r="O20" s="97">
        <v>0</v>
      </c>
      <c r="P20" s="97">
        <v>100</v>
      </c>
      <c r="Q20" s="97">
        <v>0</v>
      </c>
      <c r="R20" s="97">
        <v>0</v>
      </c>
      <c r="S20" s="98">
        <f t="shared" si="4"/>
        <v>100</v>
      </c>
      <c r="U20" s="22">
        <v>2017</v>
      </c>
      <c r="V20" s="99">
        <v>0</v>
      </c>
      <c r="W20" s="99">
        <v>0</v>
      </c>
      <c r="X20" s="99">
        <v>0</v>
      </c>
      <c r="Y20" s="99">
        <v>100</v>
      </c>
      <c r="Z20" s="97">
        <v>0</v>
      </c>
      <c r="AA20" s="97">
        <v>0</v>
      </c>
      <c r="AB20" s="98">
        <f t="shared" si="5"/>
        <v>100</v>
      </c>
    </row>
    <row r="21" spans="1:28" ht="15.75" thickBot="1" x14ac:dyDescent="0.3">
      <c r="A21" s="19"/>
      <c r="C21" s="22">
        <v>2018</v>
      </c>
      <c r="D21" s="97">
        <v>49.639061553241703</v>
      </c>
      <c r="E21" s="97">
        <v>36.459863651517203</v>
      </c>
      <c r="F21" s="97">
        <v>0</v>
      </c>
      <c r="G21" s="97">
        <v>0</v>
      </c>
      <c r="H21" s="97">
        <v>11.1497729734212</v>
      </c>
      <c r="I21" s="97">
        <v>2.7513018218198999</v>
      </c>
      <c r="J21" s="98">
        <f t="shared" si="3"/>
        <v>99.999999999999986</v>
      </c>
      <c r="L21" s="22">
        <v>2018</v>
      </c>
      <c r="M21" s="97">
        <v>0</v>
      </c>
      <c r="N21" s="97">
        <v>0</v>
      </c>
      <c r="O21" s="97">
        <v>0</v>
      </c>
      <c r="P21" s="97">
        <v>100</v>
      </c>
      <c r="Q21" s="97">
        <v>0</v>
      </c>
      <c r="R21" s="97">
        <v>0</v>
      </c>
      <c r="S21" s="98">
        <f t="shared" si="4"/>
        <v>100</v>
      </c>
      <c r="U21" s="22">
        <v>2018</v>
      </c>
      <c r="V21" s="99">
        <v>0</v>
      </c>
      <c r="W21" s="99">
        <v>0</v>
      </c>
      <c r="X21" s="99">
        <v>0</v>
      </c>
      <c r="Y21" s="99">
        <v>100</v>
      </c>
      <c r="Z21" s="97">
        <v>0</v>
      </c>
      <c r="AA21" s="97">
        <v>0</v>
      </c>
      <c r="AB21" s="98">
        <f t="shared" si="5"/>
        <v>100</v>
      </c>
    </row>
    <row r="22" spans="1:28" x14ac:dyDescent="0.25">
      <c r="A22" s="25" t="s">
        <v>12</v>
      </c>
      <c r="C22" s="22"/>
      <c r="D22" s="19"/>
      <c r="E22" s="19"/>
      <c r="J22" s="10"/>
      <c r="L22" s="22"/>
      <c r="M22" s="19"/>
      <c r="N22" s="19"/>
      <c r="S22" s="10"/>
      <c r="U22" s="22"/>
      <c r="V22" s="19"/>
      <c r="W22" s="19"/>
      <c r="AB22" s="10"/>
    </row>
    <row r="23" spans="1:28" ht="15.75" thickBot="1" x14ac:dyDescent="0.3">
      <c r="A23" s="24">
        <v>35</v>
      </c>
      <c r="B23" s="19"/>
      <c r="C23" s="9"/>
      <c r="D23" s="19"/>
      <c r="E23" s="19"/>
      <c r="J23" s="10"/>
      <c r="L23" s="9"/>
      <c r="M23" s="19"/>
      <c r="N23" s="19"/>
      <c r="S23" s="10"/>
      <c r="U23" s="9"/>
      <c r="V23" s="19"/>
      <c r="W23" s="19"/>
      <c r="AB23" s="10"/>
    </row>
    <row r="24" spans="1:28" ht="15.75" thickBot="1" x14ac:dyDescent="0.3">
      <c r="A24" s="19"/>
      <c r="B24" s="19"/>
      <c r="C24" s="116" t="s">
        <v>72</v>
      </c>
      <c r="D24" s="117"/>
      <c r="E24" s="117"/>
      <c r="F24" s="117"/>
      <c r="G24" s="117"/>
      <c r="H24" s="117"/>
      <c r="I24" s="117"/>
      <c r="J24" s="118"/>
      <c r="L24" s="116" t="s">
        <v>76</v>
      </c>
      <c r="M24" s="117"/>
      <c r="N24" s="117"/>
      <c r="O24" s="117"/>
      <c r="P24" s="117"/>
      <c r="Q24" s="117"/>
      <c r="R24" s="117"/>
      <c r="S24" s="118"/>
      <c r="U24" s="116" t="s">
        <v>77</v>
      </c>
      <c r="V24" s="117"/>
      <c r="W24" s="117"/>
      <c r="X24" s="117"/>
      <c r="Y24" s="117"/>
      <c r="Z24" s="117"/>
      <c r="AA24" s="117"/>
      <c r="AB24" s="118"/>
    </row>
    <row r="25" spans="1:28" x14ac:dyDescent="0.25">
      <c r="A25" s="25" t="s">
        <v>11</v>
      </c>
      <c r="B25" s="19"/>
      <c r="C25" s="28"/>
      <c r="D25" s="29"/>
      <c r="E25" s="29"/>
      <c r="F25" s="29"/>
      <c r="G25" s="29"/>
      <c r="H25" s="29"/>
      <c r="I25" s="29"/>
      <c r="J25" s="30"/>
      <c r="L25" s="22"/>
      <c r="M25" s="19"/>
      <c r="N25" s="19"/>
      <c r="S25" s="10"/>
      <c r="U25" s="22"/>
      <c r="V25" s="19"/>
      <c r="W25" s="19"/>
      <c r="AB25" s="10"/>
    </row>
    <row r="26" spans="1:28" ht="15.75" thickBot="1" x14ac:dyDescent="0.3">
      <c r="A26" s="24">
        <v>20.399999999999999</v>
      </c>
      <c r="B26" s="19"/>
      <c r="C26" s="22">
        <v>2008</v>
      </c>
      <c r="D26" s="31">
        <f t="shared" ref="D26:D36" si="6">D11*alfalfa/100</f>
        <v>7.3240140460482799</v>
      </c>
      <c r="E26" s="31">
        <f t="shared" ref="E26:E36" si="7">E11*corn/100</f>
        <v>3.0861083386262642</v>
      </c>
      <c r="F26" s="31">
        <f t="shared" ref="F26:F36" si="8">F11*Dry_Bean/100</f>
        <v>0</v>
      </c>
      <c r="G26" s="31">
        <f t="shared" ref="G26:G36" si="9">G11*soybean/100</f>
        <v>0</v>
      </c>
      <c r="H26" s="31">
        <f t="shared" ref="H26:H36" si="10">H11*pasture/100</f>
        <v>3.9024205406974199</v>
      </c>
      <c r="I26" s="31">
        <f t="shared" ref="I26:I36" si="11">I11*residential/100</f>
        <v>4.9523432792758199E-2</v>
      </c>
      <c r="J26" s="39">
        <f t="shared" ref="J26:J29" si="12">SUM(D26:I26)</f>
        <v>14.362066358164723</v>
      </c>
      <c r="L26" s="22">
        <v>2008</v>
      </c>
      <c r="M26" s="31">
        <f t="shared" ref="M26:M36" si="13">M11*alfalfa_2/100</f>
        <v>1.210827126177936</v>
      </c>
      <c r="N26" s="31">
        <f t="shared" ref="N26:N36" si="14">N11*corn_2/100</f>
        <v>0</v>
      </c>
      <c r="O26" s="31">
        <f t="shared" ref="O26:O36" si="15">O11*Dry_Bean/100</f>
        <v>0</v>
      </c>
      <c r="P26" s="31">
        <f t="shared" ref="P26:P36" si="16">P11*soybean/100</f>
        <v>14.224781656492526</v>
      </c>
      <c r="Q26" s="31">
        <f t="shared" ref="Q26:Q36" si="17">Q11*pasture/100</f>
        <v>0</v>
      </c>
      <c r="R26" s="31">
        <f t="shared" ref="R26:R36" si="18">R11*residential/100</f>
        <v>0</v>
      </c>
      <c r="S26" s="39">
        <f t="shared" ref="S26:S29" si="19">SUM(M26:R26)</f>
        <v>15.435608782670462</v>
      </c>
      <c r="U26" s="22">
        <v>2008</v>
      </c>
      <c r="V26" s="31">
        <f t="shared" ref="V26:V36" si="20">V11*alfalfa_2/100</f>
        <v>0</v>
      </c>
      <c r="W26" s="31">
        <f t="shared" ref="W26:W36" si="21">W11*corn_2/100</f>
        <v>20</v>
      </c>
      <c r="X26" s="31">
        <f t="shared" ref="X26:X36" si="22">X11*Dry_Bean/100</f>
        <v>0</v>
      </c>
      <c r="Y26" s="31">
        <f t="shared" ref="Y26:Y36" si="23">Y11*soybean/100</f>
        <v>0</v>
      </c>
      <c r="Z26" s="31">
        <f t="shared" ref="Z26:Z36" si="24">Z11*pasture/100</f>
        <v>0</v>
      </c>
      <c r="AA26" s="31">
        <f t="shared" ref="AA26:AA36" si="25">AA11*residential/100</f>
        <v>0</v>
      </c>
      <c r="AB26" s="39">
        <f t="shared" ref="AB26:AB29" si="26">SUM(V26:AA26)</f>
        <v>20</v>
      </c>
    </row>
    <row r="27" spans="1:28" ht="15.75" thickBot="1" x14ac:dyDescent="0.3">
      <c r="A27" s="19"/>
      <c r="B27" s="19"/>
      <c r="C27" s="22">
        <v>2009</v>
      </c>
      <c r="D27" s="31">
        <f t="shared" si="6"/>
        <v>6.1145932841184711</v>
      </c>
      <c r="E27" s="31">
        <f t="shared" si="7"/>
        <v>5.988718167257808</v>
      </c>
      <c r="F27" s="31">
        <f t="shared" si="8"/>
        <v>0</v>
      </c>
      <c r="G27" s="31">
        <f t="shared" si="9"/>
        <v>0</v>
      </c>
      <c r="H27" s="31">
        <f t="shared" si="10"/>
        <v>3.9024205406974199</v>
      </c>
      <c r="I27" s="31">
        <f t="shared" si="11"/>
        <v>4.9523432792758199E-2</v>
      </c>
      <c r="J27" s="39">
        <f t="shared" si="12"/>
        <v>16.055255424866456</v>
      </c>
      <c r="K27" s="13"/>
      <c r="L27" s="22">
        <v>2009</v>
      </c>
      <c r="M27" s="31">
        <f t="shared" si="13"/>
        <v>0</v>
      </c>
      <c r="N27" s="31">
        <f t="shared" si="14"/>
        <v>20</v>
      </c>
      <c r="O27" s="31">
        <f t="shared" si="15"/>
        <v>0</v>
      </c>
      <c r="P27" s="31">
        <f t="shared" si="16"/>
        <v>0</v>
      </c>
      <c r="Q27" s="31">
        <f t="shared" si="17"/>
        <v>0</v>
      </c>
      <c r="R27" s="31">
        <f t="shared" si="18"/>
        <v>0</v>
      </c>
      <c r="S27" s="39">
        <f t="shared" si="19"/>
        <v>20</v>
      </c>
      <c r="U27" s="22">
        <v>2009</v>
      </c>
      <c r="V27" s="31">
        <f t="shared" si="20"/>
        <v>0</v>
      </c>
      <c r="W27" s="31">
        <f t="shared" si="21"/>
        <v>20</v>
      </c>
      <c r="X27" s="31">
        <f t="shared" si="22"/>
        <v>0</v>
      </c>
      <c r="Y27" s="31">
        <f t="shared" si="23"/>
        <v>0</v>
      </c>
      <c r="Z27" s="31">
        <f t="shared" si="24"/>
        <v>0</v>
      </c>
      <c r="AA27" s="31">
        <f t="shared" si="25"/>
        <v>0</v>
      </c>
      <c r="AB27" s="39">
        <f t="shared" si="26"/>
        <v>20</v>
      </c>
    </row>
    <row r="28" spans="1:28" x14ac:dyDescent="0.25">
      <c r="A28" s="25" t="s">
        <v>10</v>
      </c>
      <c r="B28" s="19"/>
      <c r="C28" s="22">
        <v>2010</v>
      </c>
      <c r="D28" s="31">
        <f t="shared" si="6"/>
        <v>5.4842695609709304</v>
      </c>
      <c r="E28" s="31">
        <f t="shared" si="7"/>
        <v>7.5014951028119041</v>
      </c>
      <c r="F28" s="31">
        <f t="shared" si="8"/>
        <v>0</v>
      </c>
      <c r="G28" s="31">
        <f t="shared" si="9"/>
        <v>0</v>
      </c>
      <c r="H28" s="31">
        <f t="shared" si="10"/>
        <v>3.9024205406974199</v>
      </c>
      <c r="I28" s="31">
        <f t="shared" si="11"/>
        <v>4.9523432792758199E-2</v>
      </c>
      <c r="J28" s="39">
        <f t="shared" si="12"/>
        <v>16.937708637273012</v>
      </c>
      <c r="L28" s="22">
        <v>2010</v>
      </c>
      <c r="M28" s="31">
        <f t="shared" si="13"/>
        <v>0</v>
      </c>
      <c r="N28" s="31">
        <f t="shared" si="14"/>
        <v>0</v>
      </c>
      <c r="O28" s="31">
        <f t="shared" si="15"/>
        <v>6.3453682879451945</v>
      </c>
      <c r="P28" s="31">
        <f t="shared" si="16"/>
        <v>6.1752183435074732</v>
      </c>
      <c r="Q28" s="31">
        <f t="shared" si="17"/>
        <v>0</v>
      </c>
      <c r="R28" s="31">
        <f t="shared" si="18"/>
        <v>0</v>
      </c>
      <c r="S28" s="39">
        <f t="shared" si="19"/>
        <v>12.520586631452668</v>
      </c>
      <c r="U28" s="22">
        <v>2010</v>
      </c>
      <c r="V28" s="31">
        <f t="shared" si="20"/>
        <v>0</v>
      </c>
      <c r="W28" s="31">
        <f t="shared" si="21"/>
        <v>0</v>
      </c>
      <c r="X28" s="31">
        <f t="shared" si="22"/>
        <v>9.1</v>
      </c>
      <c r="Y28" s="31">
        <f t="shared" si="23"/>
        <v>0</v>
      </c>
      <c r="Z28" s="31">
        <f t="shared" si="24"/>
        <v>0</v>
      </c>
      <c r="AA28" s="31">
        <f t="shared" si="25"/>
        <v>0</v>
      </c>
      <c r="AB28" s="39">
        <f t="shared" si="26"/>
        <v>9.1</v>
      </c>
    </row>
    <row r="29" spans="1:28" ht="15.75" thickBot="1" x14ac:dyDescent="0.3">
      <c r="A29" s="24">
        <v>1.8</v>
      </c>
      <c r="B29" s="19"/>
      <c r="C29" s="22">
        <v>2011</v>
      </c>
      <c r="D29" s="31">
        <f t="shared" si="6"/>
        <v>7.3240140460482799</v>
      </c>
      <c r="E29" s="31">
        <f t="shared" si="7"/>
        <v>3.0861083386262642</v>
      </c>
      <c r="F29" s="31">
        <f t="shared" si="8"/>
        <v>0</v>
      </c>
      <c r="G29" s="31">
        <f t="shared" si="9"/>
        <v>0</v>
      </c>
      <c r="H29" s="31">
        <f t="shared" si="10"/>
        <v>3.9024205406974199</v>
      </c>
      <c r="I29" s="31">
        <f t="shared" si="11"/>
        <v>4.9523432792758199E-2</v>
      </c>
      <c r="J29" s="39">
        <f t="shared" si="12"/>
        <v>14.362066358164723</v>
      </c>
      <c r="L29" s="22">
        <v>2011</v>
      </c>
      <c r="M29" s="31">
        <f t="shared" si="13"/>
        <v>0</v>
      </c>
      <c r="N29" s="31">
        <f t="shared" si="14"/>
        <v>6.0541356308896797</v>
      </c>
      <c r="O29" s="31">
        <f t="shared" si="15"/>
        <v>0</v>
      </c>
      <c r="P29" s="31">
        <f t="shared" si="16"/>
        <v>14.224781656492526</v>
      </c>
      <c r="Q29" s="31">
        <f t="shared" si="17"/>
        <v>0</v>
      </c>
      <c r="R29" s="31">
        <f t="shared" si="18"/>
        <v>0</v>
      </c>
      <c r="S29" s="39">
        <f t="shared" si="19"/>
        <v>20.278917287382207</v>
      </c>
      <c r="U29" s="22">
        <v>2011</v>
      </c>
      <c r="V29" s="31">
        <f t="shared" si="20"/>
        <v>0</v>
      </c>
      <c r="W29" s="31">
        <f t="shared" si="21"/>
        <v>20</v>
      </c>
      <c r="X29" s="31">
        <f t="shared" si="22"/>
        <v>0</v>
      </c>
      <c r="Y29" s="31">
        <f t="shared" si="23"/>
        <v>0</v>
      </c>
      <c r="Z29" s="31">
        <f t="shared" si="24"/>
        <v>0</v>
      </c>
      <c r="AA29" s="31">
        <f t="shared" si="25"/>
        <v>0</v>
      </c>
      <c r="AB29" s="39">
        <f t="shared" si="26"/>
        <v>20</v>
      </c>
    </row>
    <row r="30" spans="1:28" x14ac:dyDescent="0.25">
      <c r="A30" s="19"/>
      <c r="B30" s="19"/>
      <c r="C30" s="22">
        <v>2012</v>
      </c>
      <c r="D30" s="31">
        <f t="shared" si="6"/>
        <v>7.3240140460482799</v>
      </c>
      <c r="E30" s="31">
        <f t="shared" si="7"/>
        <v>3.0861083386262642</v>
      </c>
      <c r="F30" s="31">
        <f t="shared" si="8"/>
        <v>0</v>
      </c>
      <c r="G30" s="31">
        <f t="shared" si="9"/>
        <v>0</v>
      </c>
      <c r="H30" s="31">
        <f t="shared" si="10"/>
        <v>3.9024205406974199</v>
      </c>
      <c r="I30" s="31">
        <f t="shared" si="11"/>
        <v>4.9523432792758199E-2</v>
      </c>
      <c r="J30" s="39">
        <f t="shared" ref="J30:J35" si="27">SUM(D30:I30)</f>
        <v>14.362066358164723</v>
      </c>
      <c r="L30" s="22">
        <v>2012</v>
      </c>
      <c r="M30" s="31">
        <f t="shared" si="13"/>
        <v>0</v>
      </c>
      <c r="N30" s="31">
        <f t="shared" si="14"/>
        <v>0</v>
      </c>
      <c r="O30" s="31">
        <f t="shared" si="15"/>
        <v>9.1</v>
      </c>
      <c r="P30" s="31">
        <f t="shared" si="16"/>
        <v>0</v>
      </c>
      <c r="Q30" s="31">
        <f t="shared" si="17"/>
        <v>0</v>
      </c>
      <c r="R30" s="31">
        <f t="shared" si="18"/>
        <v>0</v>
      </c>
      <c r="S30" s="39">
        <f t="shared" ref="S30:S35" si="28">SUM(M30:R30)</f>
        <v>9.1</v>
      </c>
      <c r="U30" s="22">
        <v>2012</v>
      </c>
      <c r="V30" s="31">
        <f t="shared" si="20"/>
        <v>0</v>
      </c>
      <c r="W30" s="31">
        <f t="shared" si="21"/>
        <v>0</v>
      </c>
      <c r="X30" s="31">
        <f t="shared" si="22"/>
        <v>0</v>
      </c>
      <c r="Y30" s="31">
        <f t="shared" si="23"/>
        <v>20.399999999999999</v>
      </c>
      <c r="Z30" s="31">
        <f t="shared" si="24"/>
        <v>0</v>
      </c>
      <c r="AA30" s="31">
        <f t="shared" si="25"/>
        <v>0</v>
      </c>
      <c r="AB30" s="39">
        <f t="shared" ref="AB30:AB35" si="29">SUM(V30:AA30)</f>
        <v>20.399999999999999</v>
      </c>
    </row>
    <row r="31" spans="1:28" x14ac:dyDescent="0.25">
      <c r="A31" s="19"/>
      <c r="B31" s="19"/>
      <c r="C31" s="22">
        <v>2013</v>
      </c>
      <c r="D31" s="31">
        <f t="shared" si="6"/>
        <v>1.8397444850773499</v>
      </c>
      <c r="E31" s="31">
        <f t="shared" si="7"/>
        <v>16.248355284956496</v>
      </c>
      <c r="F31" s="31">
        <f t="shared" si="8"/>
        <v>0</v>
      </c>
      <c r="G31" s="31">
        <f t="shared" si="9"/>
        <v>0</v>
      </c>
      <c r="H31" s="31">
        <f t="shared" si="10"/>
        <v>3.9024205406974199</v>
      </c>
      <c r="I31" s="31">
        <f t="shared" si="11"/>
        <v>4.9523432792758199E-2</v>
      </c>
      <c r="J31" s="39">
        <f t="shared" si="27"/>
        <v>22.040043743524024</v>
      </c>
      <c r="L31" s="22">
        <v>2013</v>
      </c>
      <c r="M31" s="31">
        <f t="shared" si="13"/>
        <v>0</v>
      </c>
      <c r="N31" s="31">
        <f t="shared" si="14"/>
        <v>4.9954164812134598</v>
      </c>
      <c r="O31" s="31">
        <f t="shared" si="15"/>
        <v>0</v>
      </c>
      <c r="P31" s="31">
        <f t="shared" si="16"/>
        <v>15.304675189162269</v>
      </c>
      <c r="Q31" s="31">
        <f t="shared" si="17"/>
        <v>0</v>
      </c>
      <c r="R31" s="31">
        <f t="shared" si="18"/>
        <v>0</v>
      </c>
      <c r="S31" s="39">
        <f t="shared" si="28"/>
        <v>20.300091670375728</v>
      </c>
      <c r="U31" s="22">
        <v>2013</v>
      </c>
      <c r="V31" s="31">
        <f t="shared" si="20"/>
        <v>0</v>
      </c>
      <c r="W31" s="31">
        <f t="shared" si="21"/>
        <v>20</v>
      </c>
      <c r="X31" s="31">
        <f t="shared" si="22"/>
        <v>0</v>
      </c>
      <c r="Y31" s="31">
        <f t="shared" si="23"/>
        <v>0</v>
      </c>
      <c r="Z31" s="31">
        <f t="shared" si="24"/>
        <v>0</v>
      </c>
      <c r="AA31" s="31">
        <f t="shared" si="25"/>
        <v>0</v>
      </c>
      <c r="AB31" s="39">
        <f t="shared" si="29"/>
        <v>20</v>
      </c>
    </row>
    <row r="32" spans="1:28" x14ac:dyDescent="0.25">
      <c r="A32" s="19"/>
      <c r="B32" s="19"/>
      <c r="C32" s="22">
        <v>2014</v>
      </c>
      <c r="D32" s="31">
        <f t="shared" si="6"/>
        <v>4.1178298699078706</v>
      </c>
      <c r="E32" s="31">
        <f t="shared" si="7"/>
        <v>10.780950361363248</v>
      </c>
      <c r="F32" s="31">
        <f t="shared" si="8"/>
        <v>0</v>
      </c>
      <c r="G32" s="31">
        <f t="shared" si="9"/>
        <v>0</v>
      </c>
      <c r="H32" s="31">
        <f t="shared" si="10"/>
        <v>3.9024205406974199</v>
      </c>
      <c r="I32" s="31">
        <f t="shared" si="11"/>
        <v>4.9523432792758199E-2</v>
      </c>
      <c r="J32" s="39">
        <f t="shared" si="27"/>
        <v>18.850724204761296</v>
      </c>
      <c r="L32" s="22">
        <v>2014</v>
      </c>
      <c r="M32" s="31">
        <f t="shared" si="13"/>
        <v>0</v>
      </c>
      <c r="N32" s="31">
        <f t="shared" si="14"/>
        <v>13.945864369110318</v>
      </c>
      <c r="O32" s="31">
        <f t="shared" si="15"/>
        <v>2.7546317120548043</v>
      </c>
      <c r="P32" s="31">
        <f t="shared" si="16"/>
        <v>0</v>
      </c>
      <c r="Q32" s="31">
        <f t="shared" si="17"/>
        <v>0</v>
      </c>
      <c r="R32" s="31">
        <f t="shared" si="18"/>
        <v>0</v>
      </c>
      <c r="S32" s="39">
        <f t="shared" si="28"/>
        <v>16.70049608116512</v>
      </c>
      <c r="U32" s="22">
        <v>2014</v>
      </c>
      <c r="V32" s="31">
        <f t="shared" si="20"/>
        <v>0</v>
      </c>
      <c r="W32" s="31">
        <f t="shared" si="21"/>
        <v>20</v>
      </c>
      <c r="X32" s="31">
        <f t="shared" si="22"/>
        <v>0</v>
      </c>
      <c r="Y32" s="31">
        <f t="shared" si="23"/>
        <v>0</v>
      </c>
      <c r="Z32" s="31">
        <f t="shared" si="24"/>
        <v>0</v>
      </c>
      <c r="AA32" s="31">
        <f t="shared" si="25"/>
        <v>0</v>
      </c>
      <c r="AB32" s="39">
        <f t="shared" si="29"/>
        <v>20</v>
      </c>
    </row>
    <row r="33" spans="1:28" x14ac:dyDescent="0.25">
      <c r="A33" s="19"/>
      <c r="B33" s="19"/>
      <c r="C33" s="22">
        <v>2015</v>
      </c>
      <c r="D33" s="31">
        <f t="shared" si="6"/>
        <v>6.6240428980152606</v>
      </c>
      <c r="E33" s="31">
        <f t="shared" si="7"/>
        <v>4.7660390939055119</v>
      </c>
      <c r="F33" s="31">
        <f t="shared" si="8"/>
        <v>0</v>
      </c>
      <c r="G33" s="31">
        <f t="shared" si="9"/>
        <v>0</v>
      </c>
      <c r="H33" s="31">
        <f t="shared" si="10"/>
        <v>3.9024205406974199</v>
      </c>
      <c r="I33" s="31">
        <f t="shared" si="11"/>
        <v>4.9523432792758199E-2</v>
      </c>
      <c r="J33" s="39">
        <f t="shared" si="27"/>
        <v>15.342025965410953</v>
      </c>
      <c r="L33" s="22">
        <v>2015</v>
      </c>
      <c r="M33" s="31">
        <f t="shared" si="13"/>
        <v>1.7900895775793719</v>
      </c>
      <c r="N33" s="31">
        <f t="shared" si="14"/>
        <v>4.9954164812134598</v>
      </c>
      <c r="O33" s="31">
        <f t="shared" si="15"/>
        <v>0</v>
      </c>
      <c r="P33" s="31">
        <f t="shared" si="16"/>
        <v>6.1752183435074732</v>
      </c>
      <c r="Q33" s="31">
        <f t="shared" si="17"/>
        <v>0</v>
      </c>
      <c r="R33" s="31">
        <f t="shared" si="18"/>
        <v>0</v>
      </c>
      <c r="S33" s="39">
        <f t="shared" si="28"/>
        <v>12.960724402300304</v>
      </c>
      <c r="U33" s="22">
        <v>2015</v>
      </c>
      <c r="V33" s="31">
        <f t="shared" si="20"/>
        <v>4</v>
      </c>
      <c r="W33" s="31">
        <f t="shared" si="21"/>
        <v>0</v>
      </c>
      <c r="X33" s="31">
        <f t="shared" si="22"/>
        <v>0</v>
      </c>
      <c r="Y33" s="31">
        <f t="shared" si="23"/>
        <v>0</v>
      </c>
      <c r="Z33" s="31">
        <f t="shared" si="24"/>
        <v>0</v>
      </c>
      <c r="AA33" s="31">
        <f t="shared" si="25"/>
        <v>0</v>
      </c>
      <c r="AB33" s="39">
        <f t="shared" si="29"/>
        <v>4</v>
      </c>
    </row>
    <row r="34" spans="1:28" x14ac:dyDescent="0.25">
      <c r="B34" s="19"/>
      <c r="C34" s="22">
        <v>2016</v>
      </c>
      <c r="D34" s="31">
        <f t="shared" si="6"/>
        <v>5.6318359876123409</v>
      </c>
      <c r="E34" s="31">
        <f t="shared" si="7"/>
        <v>7.14733567887252</v>
      </c>
      <c r="F34" s="31">
        <f t="shared" si="8"/>
        <v>0</v>
      </c>
      <c r="G34" s="31">
        <f t="shared" si="9"/>
        <v>0</v>
      </c>
      <c r="H34" s="31">
        <f t="shared" si="10"/>
        <v>3.9024205406974199</v>
      </c>
      <c r="I34" s="31">
        <f t="shared" si="11"/>
        <v>4.9523432792758199E-2</v>
      </c>
      <c r="J34" s="39">
        <f t="shared" si="27"/>
        <v>16.731115639975037</v>
      </c>
      <c r="L34" s="22">
        <v>2016</v>
      </c>
      <c r="M34" s="31">
        <f t="shared" si="13"/>
        <v>0</v>
      </c>
      <c r="N34" s="31">
        <f t="shared" si="14"/>
        <v>0</v>
      </c>
      <c r="O34" s="31">
        <f t="shared" si="15"/>
        <v>0</v>
      </c>
      <c r="P34" s="31">
        <f t="shared" si="16"/>
        <v>20.399999999999999</v>
      </c>
      <c r="Q34" s="31">
        <f t="shared" si="17"/>
        <v>0</v>
      </c>
      <c r="R34" s="31">
        <f t="shared" si="18"/>
        <v>0</v>
      </c>
      <c r="S34" s="39">
        <f t="shared" si="28"/>
        <v>20.399999999999999</v>
      </c>
      <c r="U34" s="22">
        <v>2016</v>
      </c>
      <c r="V34" s="31">
        <f t="shared" si="20"/>
        <v>0</v>
      </c>
      <c r="W34" s="31">
        <f t="shared" si="21"/>
        <v>20</v>
      </c>
      <c r="X34" s="31">
        <f t="shared" si="22"/>
        <v>0</v>
      </c>
      <c r="Y34" s="31">
        <f t="shared" si="23"/>
        <v>0</v>
      </c>
      <c r="Z34" s="31">
        <f t="shared" si="24"/>
        <v>0</v>
      </c>
      <c r="AA34" s="31">
        <f t="shared" si="25"/>
        <v>0</v>
      </c>
      <c r="AB34" s="39">
        <f t="shared" si="29"/>
        <v>20</v>
      </c>
    </row>
    <row r="35" spans="1:28" x14ac:dyDescent="0.25">
      <c r="B35" s="19"/>
      <c r="C35" s="22">
        <v>2017</v>
      </c>
      <c r="D35" s="31">
        <f t="shared" si="6"/>
        <v>7.4701191834315592</v>
      </c>
      <c r="E35" s="31">
        <f t="shared" si="7"/>
        <v>2.7354560089063922</v>
      </c>
      <c r="F35" s="31">
        <f t="shared" si="8"/>
        <v>0</v>
      </c>
      <c r="G35" s="31">
        <f t="shared" si="9"/>
        <v>0</v>
      </c>
      <c r="H35" s="31">
        <f t="shared" si="10"/>
        <v>3.9024205406974199</v>
      </c>
      <c r="I35" s="31">
        <f t="shared" si="11"/>
        <v>4.9523432792758199E-2</v>
      </c>
      <c r="J35" s="39">
        <f t="shared" si="27"/>
        <v>14.157519165828131</v>
      </c>
      <c r="L35" s="22">
        <v>2017</v>
      </c>
      <c r="M35" s="31">
        <f t="shared" si="13"/>
        <v>0</v>
      </c>
      <c r="N35" s="31">
        <f t="shared" si="14"/>
        <v>0</v>
      </c>
      <c r="O35" s="31">
        <f t="shared" si="15"/>
        <v>0</v>
      </c>
      <c r="P35" s="31">
        <f t="shared" si="16"/>
        <v>20.399999999999999</v>
      </c>
      <c r="Q35" s="31">
        <f t="shared" si="17"/>
        <v>0</v>
      </c>
      <c r="R35" s="31">
        <f t="shared" si="18"/>
        <v>0</v>
      </c>
      <c r="S35" s="39">
        <f t="shared" si="28"/>
        <v>20.399999999999999</v>
      </c>
      <c r="U35" s="22">
        <v>2017</v>
      </c>
      <c r="V35" s="31">
        <f t="shared" si="20"/>
        <v>0</v>
      </c>
      <c r="W35" s="31">
        <f t="shared" si="21"/>
        <v>0</v>
      </c>
      <c r="X35" s="31">
        <f t="shared" si="22"/>
        <v>0</v>
      </c>
      <c r="Y35" s="31">
        <f t="shared" si="23"/>
        <v>20.399999999999999</v>
      </c>
      <c r="Z35" s="31">
        <f t="shared" si="24"/>
        <v>0</v>
      </c>
      <c r="AA35" s="31">
        <f t="shared" si="25"/>
        <v>0</v>
      </c>
      <c r="AB35" s="39">
        <f t="shared" si="29"/>
        <v>20.399999999999999</v>
      </c>
    </row>
    <row r="36" spans="1:28" ht="15.75" thickBot="1" x14ac:dyDescent="0.3">
      <c r="B36" s="19"/>
      <c r="C36" s="21">
        <v>2018</v>
      </c>
      <c r="D36" s="32">
        <f t="shared" si="6"/>
        <v>4.9639061553241701</v>
      </c>
      <c r="E36" s="32">
        <f t="shared" si="7"/>
        <v>8.7503672763641287</v>
      </c>
      <c r="F36" s="32">
        <f t="shared" si="8"/>
        <v>0</v>
      </c>
      <c r="G36" s="32">
        <f t="shared" si="9"/>
        <v>0</v>
      </c>
      <c r="H36" s="32">
        <f t="shared" si="10"/>
        <v>3.9024205406974199</v>
      </c>
      <c r="I36" s="32">
        <f t="shared" si="11"/>
        <v>4.9523432792758199E-2</v>
      </c>
      <c r="J36" s="40">
        <f t="shared" ref="J36" si="30">SUM(D36:I36)</f>
        <v>17.666217405178475</v>
      </c>
      <c r="L36" s="21">
        <v>2018</v>
      </c>
      <c r="M36" s="32">
        <f t="shared" si="13"/>
        <v>0</v>
      </c>
      <c r="N36" s="32">
        <f t="shared" si="14"/>
        <v>0</v>
      </c>
      <c r="O36" s="32">
        <f t="shared" si="15"/>
        <v>0</v>
      </c>
      <c r="P36" s="32">
        <f t="shared" si="16"/>
        <v>20.399999999999999</v>
      </c>
      <c r="Q36" s="32">
        <f t="shared" si="17"/>
        <v>0</v>
      </c>
      <c r="R36" s="32">
        <f t="shared" si="18"/>
        <v>0</v>
      </c>
      <c r="S36" s="40">
        <f t="shared" ref="S36" si="31">SUM(M36:R36)</f>
        <v>20.399999999999999</v>
      </c>
      <c r="U36" s="21">
        <v>2018</v>
      </c>
      <c r="V36" s="32">
        <f t="shared" si="20"/>
        <v>0</v>
      </c>
      <c r="W36" s="32">
        <f t="shared" si="21"/>
        <v>0</v>
      </c>
      <c r="X36" s="32">
        <f t="shared" si="22"/>
        <v>0</v>
      </c>
      <c r="Y36" s="32">
        <f t="shared" si="23"/>
        <v>20.399999999999999</v>
      </c>
      <c r="Z36" s="32">
        <f t="shared" si="24"/>
        <v>0</v>
      </c>
      <c r="AA36" s="32">
        <f t="shared" si="25"/>
        <v>0</v>
      </c>
      <c r="AB36" s="40">
        <f t="shared" ref="AB36" si="32">SUM(V36:AA36)</f>
        <v>20.399999999999999</v>
      </c>
    </row>
    <row r="38" spans="1:28" x14ac:dyDescent="0.25">
      <c r="B38" s="17"/>
      <c r="C38" t="s">
        <v>92</v>
      </c>
    </row>
    <row r="39" spans="1:28" x14ac:dyDescent="0.25">
      <c r="C39" t="s">
        <v>88</v>
      </c>
    </row>
    <row r="40" spans="1:28" ht="17.25" x14ac:dyDescent="0.25">
      <c r="C40" t="s">
        <v>93</v>
      </c>
    </row>
    <row r="41" spans="1:28" ht="17.25" x14ac:dyDescent="0.25">
      <c r="C41" t="s">
        <v>94</v>
      </c>
    </row>
    <row r="48" spans="1:28" x14ac:dyDescent="0.25">
      <c r="K48" s="13"/>
    </row>
    <row r="69" spans="11:11" x14ac:dyDescent="0.25">
      <c r="K69" s="13">
        <f>AVERAGE(AB30:AB35)</f>
        <v>17.466666666666669</v>
      </c>
    </row>
  </sheetData>
  <mergeCells count="8">
    <mergeCell ref="A1:AA1"/>
    <mergeCell ref="A8:A9"/>
    <mergeCell ref="U8:AB8"/>
    <mergeCell ref="U24:AB24"/>
    <mergeCell ref="C24:J24"/>
    <mergeCell ref="C8:J8"/>
    <mergeCell ref="L8:S8"/>
    <mergeCell ref="L24:S2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2018</v>
      </c>
      <c r="C3" s="44">
        <v>2017</v>
      </c>
      <c r="D3" s="44">
        <v>2016</v>
      </c>
      <c r="E3" s="44">
        <v>2015</v>
      </c>
      <c r="F3" s="44">
        <v>2014</v>
      </c>
      <c r="G3" s="44" t="s">
        <v>25</v>
      </c>
      <c r="H3" s="44" t="s">
        <v>26</v>
      </c>
      <c r="I3" s="45" t="s">
        <v>27</v>
      </c>
      <c r="J3" s="34" t="s">
        <v>22</v>
      </c>
    </row>
    <row r="4" spans="1:12" ht="15.75" thickBot="1" x14ac:dyDescent="0.3">
      <c r="A4" s="2" t="s">
        <v>0</v>
      </c>
      <c r="B4" s="93">
        <f>SUMIF('Land Use Nitrate'!$C$2:$AA$2,B$3,'Land Use Nitrate'!$C3:$AA3)</f>
        <v>17.666217405178475</v>
      </c>
      <c r="C4" s="93">
        <f>SUMIF('Land Use Nitrate'!$C$2:$AA$2,C$3,'Land Use Nitrate'!$C3:$AA3)</f>
        <v>14.157519165828131</v>
      </c>
      <c r="D4" s="93">
        <f>SUMIF('Land Use Nitrate'!$C$2:$AA$2,D$3,'Land Use Nitrate'!$C3:$AA3)</f>
        <v>16.731115639975037</v>
      </c>
      <c r="E4" s="93">
        <f>SUMIF('Land Use Nitrate'!$C$2:$AA$2,E$3,'Land Use Nitrate'!$C3:$AA3)</f>
        <v>15.342025965410953</v>
      </c>
      <c r="F4" s="93">
        <f>SUMIF('Land Use Nitrate'!$C$2:$AA$2,F$3,'Land Use Nitrate'!$C3:$AA3)</f>
        <v>18.850724204761296</v>
      </c>
      <c r="G4" s="94">
        <f>MAX('Land Use Nitrate'!H3:L3)</f>
        <v>22.040043743524024</v>
      </c>
      <c r="H4" s="94">
        <f>MAX('Land Use Nitrate'!M3:Q3)</f>
        <v>24</v>
      </c>
      <c r="I4" s="94">
        <f>MAX('Land Use Nitrate'!R3:AA3)</f>
        <v>24.7</v>
      </c>
      <c r="J4" s="85">
        <f>AVERAGE(B4:I4)</f>
        <v>19.185955765584737</v>
      </c>
      <c r="L4" s="61">
        <v>30030</v>
      </c>
    </row>
    <row r="5" spans="1:12" ht="15.75" thickBot="1" x14ac:dyDescent="0.3">
      <c r="A5" s="2" t="s">
        <v>1</v>
      </c>
      <c r="B5" s="93">
        <f>SUMIF('Land Use Nitrate'!$C$2:$AA$2,B$3,'Land Use Nitrate'!$C4:$AA4)</f>
        <v>20.399999999999999</v>
      </c>
      <c r="C5" s="93">
        <f>SUMIF('Land Use Nitrate'!$C$2:$AA$2,C$3,'Land Use Nitrate'!$C4:$AA4)</f>
        <v>20.399999999999999</v>
      </c>
      <c r="D5" s="93">
        <f>SUMIF('Land Use Nitrate'!$C$2:$AA$2,D$3,'Land Use Nitrate'!$C4:$AA4)</f>
        <v>20.399999999999999</v>
      </c>
      <c r="E5" s="93">
        <f>SUMIF('Land Use Nitrate'!$C$2:$AA$2,E$3,'Land Use Nitrate'!$C4:$AA4)</f>
        <v>12.960724402300304</v>
      </c>
      <c r="F5" s="93">
        <f>SUMIF('Land Use Nitrate'!$C$2:$AA$2,F$3,'Land Use Nitrate'!$C4:$AA4)</f>
        <v>16.70049608116512</v>
      </c>
      <c r="G5" s="94">
        <f>MAX('Land Use Nitrate'!H4:L4)</f>
        <v>20.300091670375728</v>
      </c>
      <c r="H5" s="94">
        <f>MAX('Land Use Nitrate'!M4:Q4)</f>
        <v>15.435608782670462</v>
      </c>
      <c r="I5" s="94">
        <f>MAX('Land Use Nitrate'!R4:AA4)</f>
        <v>16.13</v>
      </c>
      <c r="J5" s="85">
        <f t="shared" ref="J5:J8" si="0">AVERAGE(B5:I5)</f>
        <v>17.840865117063952</v>
      </c>
    </row>
    <row r="6" spans="1:12" ht="15.75" thickBot="1" x14ac:dyDescent="0.3">
      <c r="A6" s="2" t="s">
        <v>6</v>
      </c>
      <c r="B6" s="93">
        <f>SUMIF('Land Use Nitrate'!$C$2:$AA$2,B$3,'Land Use Nitrate'!$C5:$AA5)</f>
        <v>20.399999999999999</v>
      </c>
      <c r="C6" s="93">
        <f>SUMIF('Land Use Nitrate'!$C$2:$AA$2,C$3,'Land Use Nitrate'!$C5:$AA5)</f>
        <v>20.399999999999999</v>
      </c>
      <c r="D6" s="93">
        <f>SUMIF('Land Use Nitrate'!$C$2:$AA$2,D$3,'Land Use Nitrate'!$C5:$AA5)</f>
        <v>20</v>
      </c>
      <c r="E6" s="93">
        <f>SUMIF('Land Use Nitrate'!$C$2:$AA$2,E$3,'Land Use Nitrate'!$C5:$AA5)</f>
        <v>4</v>
      </c>
      <c r="F6" s="93">
        <f>SUMIF('Land Use Nitrate'!$C$2:$AA$2,F$3,'Land Use Nitrate'!$C5:$AA5)</f>
        <v>20</v>
      </c>
      <c r="G6" s="94">
        <f>MAX('Land Use Nitrate'!H5:L5)</f>
        <v>20</v>
      </c>
      <c r="H6" s="94">
        <f>MAX('Land Use Nitrate'!M5:Q5)</f>
        <v>20</v>
      </c>
      <c r="I6" s="94">
        <f>MAX('Land Use Nitrate'!R5:AA5)</f>
        <v>16.13</v>
      </c>
      <c r="J6" s="85">
        <f t="shared" si="0"/>
        <v>17.616250000000001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9.6891482754174376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2018</v>
      </c>
      <c r="C11" s="44">
        <v>2017</v>
      </c>
      <c r="D11" s="44">
        <v>2016</v>
      </c>
      <c r="E11" s="44">
        <v>2015</v>
      </c>
      <c r="F11" s="44">
        <v>2014</v>
      </c>
      <c r="G11" s="44" t="s">
        <v>25</v>
      </c>
      <c r="H11" s="44" t="s">
        <v>26</v>
      </c>
      <c r="I11" s="45" t="s">
        <v>27</v>
      </c>
      <c r="J11" s="34" t="s">
        <v>22</v>
      </c>
    </row>
    <row r="12" spans="1:12" x14ac:dyDescent="0.25">
      <c r="A12" s="2" t="s">
        <v>43</v>
      </c>
      <c r="B12" s="62">
        <v>1.3979999999999999E-3</v>
      </c>
      <c r="C12" s="62">
        <v>2.0660000000000001E-3</v>
      </c>
      <c r="D12" s="62">
        <v>2.2666666666666664E-3</v>
      </c>
      <c r="E12" s="62">
        <v>2.1665833333333333E-3</v>
      </c>
      <c r="F12" s="62">
        <v>3.0126666666666665E-3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2.2505654761904759E-3</v>
      </c>
    </row>
    <row r="13" spans="1:12" x14ac:dyDescent="0.25">
      <c r="A13" s="2" t="s">
        <v>44</v>
      </c>
      <c r="B13" s="62">
        <v>4.5009999999999998E-3</v>
      </c>
      <c r="C13" s="62">
        <v>2.0990000000000002E-3</v>
      </c>
      <c r="D13" s="62">
        <v>2.3714999999999999E-3</v>
      </c>
      <c r="E13" s="62">
        <v>2.2768333333333334E-3</v>
      </c>
      <c r="F13" s="62">
        <v>3.1245833333333334E-3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2.7139717261904762E-3</v>
      </c>
    </row>
    <row r="14" spans="1:12" x14ac:dyDescent="0.25">
      <c r="A14" s="2" t="s">
        <v>45</v>
      </c>
      <c r="B14" s="62">
        <v>3.1159999999999998E-3</v>
      </c>
      <c r="C14" s="62">
        <v>2.1329999999999999E-3</v>
      </c>
      <c r="D14" s="62">
        <v>2.4052499999999998E-3</v>
      </c>
      <c r="E14" s="62">
        <v>2.3395833333333333E-3</v>
      </c>
      <c r="F14" s="62">
        <v>3.1764166666666664E-3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2.5850089285714287E-3</v>
      </c>
    </row>
    <row r="15" spans="1:12" x14ac:dyDescent="0.25">
      <c r="A15" s="2" t="s">
        <v>46</v>
      </c>
      <c r="B15" s="64">
        <v>3.8999999999999998E-3</v>
      </c>
      <c r="C15" s="63">
        <v>1.872E-3</v>
      </c>
      <c r="D15" s="63">
        <v>1.6607499999999999E-3</v>
      </c>
      <c r="E15" s="63">
        <v>1.5110833333333332E-3</v>
      </c>
      <c r="F15" s="63">
        <v>2.3456666666666665E-3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2.1047589285714285E-3</v>
      </c>
    </row>
    <row r="16" spans="1:12" ht="15.75" thickBot="1" x14ac:dyDescent="0.3">
      <c r="A16" s="4" t="s">
        <v>83</v>
      </c>
      <c r="B16" s="65">
        <v>4.0000000000000001E-3</v>
      </c>
      <c r="C16" s="66">
        <v>1.9E-3</v>
      </c>
      <c r="D16" s="66">
        <v>2.1775000000000002E-3</v>
      </c>
      <c r="E16" s="66">
        <v>2.1137499999999997E-3</v>
      </c>
      <c r="F16" s="66">
        <v>2.7775E-3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2.4439955357142859E-3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2018</v>
      </c>
      <c r="C19" s="44">
        <v>2017</v>
      </c>
      <c r="D19" s="44">
        <v>2016</v>
      </c>
      <c r="E19" s="44">
        <v>2015</v>
      </c>
      <c r="F19" s="44">
        <v>2014</v>
      </c>
      <c r="G19" s="44" t="s">
        <v>25</v>
      </c>
      <c r="H19" s="44" t="s">
        <v>26</v>
      </c>
      <c r="I19" s="45" t="s">
        <v>27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24055.1699219</v>
      </c>
      <c r="C20" s="82">
        <v>41311.730194199998</v>
      </c>
      <c r="D20" s="82">
        <v>398230.99340819998</v>
      </c>
      <c r="E20" s="82">
        <v>253711.01281739998</v>
      </c>
      <c r="F20" s="82">
        <v>619281.94279010012</v>
      </c>
      <c r="G20" s="82">
        <v>745805.47360219993</v>
      </c>
      <c r="H20" s="82">
        <v>48715.142694499998</v>
      </c>
      <c r="I20" s="82">
        <v>37286.981260399996</v>
      </c>
      <c r="J20" s="51">
        <f>SUM(B20:I20)</f>
        <v>2168398.4466888998</v>
      </c>
      <c r="L20" s="59">
        <f>SUM(J20:J24)</f>
        <v>8512810.1033646986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88232.3984375</v>
      </c>
      <c r="H21" s="82">
        <v>116123</v>
      </c>
      <c r="I21" s="82">
        <v>180898.8984375</v>
      </c>
      <c r="J21" s="51">
        <f t="shared" ref="J21:J24" si="2">SUM(B21:I21)</f>
        <v>385254.296875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69786.1015625</v>
      </c>
      <c r="I22" s="82">
        <v>9331</v>
      </c>
      <c r="J22" s="51">
        <f t="shared" si="2"/>
        <v>79117.1015625</v>
      </c>
    </row>
    <row r="23" spans="1:13" ht="17.25" x14ac:dyDescent="0.25">
      <c r="A23" s="2" t="s">
        <v>85</v>
      </c>
      <c r="B23" s="81">
        <v>0</v>
      </c>
      <c r="C23" s="82">
        <v>0</v>
      </c>
      <c r="D23" s="82">
        <v>2310.9899902000002</v>
      </c>
      <c r="E23" s="82">
        <v>11921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14231.9899902</v>
      </c>
    </row>
    <row r="24" spans="1:13" ht="18" thickBot="1" x14ac:dyDescent="0.3">
      <c r="A24" s="4" t="s">
        <v>49</v>
      </c>
      <c r="B24" s="83">
        <v>132513</v>
      </c>
      <c r="C24" s="84">
        <v>131519</v>
      </c>
      <c r="D24" s="84">
        <v>815403.3984375</v>
      </c>
      <c r="E24" s="84">
        <v>429022.73958589998</v>
      </c>
      <c r="F24" s="84">
        <v>320090.88223270001</v>
      </c>
      <c r="G24" s="84">
        <v>1721166.9836212001</v>
      </c>
      <c r="H24" s="84">
        <v>802669.01013180008</v>
      </c>
      <c r="I24" s="84">
        <v>1513423.2542389999</v>
      </c>
      <c r="J24" s="54">
        <f t="shared" si="2"/>
        <v>5865808.2682480998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952.26927903095225</v>
      </c>
      <c r="C28" s="50">
        <f t="shared" ref="C28:I28" si="3">C12*C20*28.3168</f>
        <v>2416.8398592294111</v>
      </c>
      <c r="D28" s="50">
        <f t="shared" si="3"/>
        <v>25560.355426720314</v>
      </c>
      <c r="E28" s="50">
        <f t="shared" si="3"/>
        <v>15565.349993119484</v>
      </c>
      <c r="F28" s="50">
        <f t="shared" si="3"/>
        <v>52830.372469752372</v>
      </c>
      <c r="G28" s="50">
        <f t="shared" si="3"/>
        <v>49943.254228192935</v>
      </c>
      <c r="H28" s="50">
        <f t="shared" si="3"/>
        <v>3262.2350498487044</v>
      </c>
      <c r="I28" s="50">
        <f t="shared" si="3"/>
        <v>2496.9422327990405</v>
      </c>
      <c r="J28" s="51">
        <f>SUM(B28:I28)</f>
        <v>153027.61853869323</v>
      </c>
      <c r="L28" s="59">
        <f>SUM(J28:J32)</f>
        <v>560027.94722196471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6111.944999943471</v>
      </c>
      <c r="H29" s="50">
        <f t="shared" si="4"/>
        <v>8043.9543954048004</v>
      </c>
      <c r="I29" s="50">
        <f t="shared" si="4"/>
        <v>12531.044575236729</v>
      </c>
      <c r="J29" s="51">
        <f t="shared" ref="J29:J32" si="5">SUM(B29:I29)</f>
        <v>26686.943970585002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0</v>
      </c>
      <c r="H30" s="50">
        <f t="shared" si="4"/>
        <v>4946.767139279159</v>
      </c>
      <c r="I30" s="50">
        <f t="shared" si="4"/>
        <v>661.42517124666665</v>
      </c>
      <c r="J30" s="51">
        <f t="shared" si="5"/>
        <v>5608.1923105258256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0</v>
      </c>
      <c r="D31" s="50">
        <f t="shared" si="4"/>
        <v>108.67921652947818</v>
      </c>
      <c r="E31" s="50">
        <f t="shared" si="4"/>
        <v>510.08819988186667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618.76741641134481</v>
      </c>
      <c r="L31" s="47"/>
    </row>
    <row r="32" spans="1:13" ht="15.75" thickBot="1" x14ac:dyDescent="0.3">
      <c r="A32" s="4" t="s">
        <v>36</v>
      </c>
      <c r="B32" s="52">
        <f t="shared" si="4"/>
        <v>15009.376473600001</v>
      </c>
      <c r="C32" s="53">
        <f t="shared" si="4"/>
        <v>7075.9747164800001</v>
      </c>
      <c r="D32" s="53">
        <f t="shared" si="4"/>
        <v>50277.636559885323</v>
      </c>
      <c r="E32" s="53">
        <f t="shared" si="4"/>
        <v>25678.999913636831</v>
      </c>
      <c r="F32" s="53">
        <f t="shared" si="4"/>
        <v>25175.119719604219</v>
      </c>
      <c r="G32" s="53">
        <f t="shared" si="4"/>
        <v>106950.77034645094</v>
      </c>
      <c r="H32" s="53">
        <f t="shared" si="4"/>
        <v>49876.664951012412</v>
      </c>
      <c r="I32" s="53">
        <f t="shared" si="4"/>
        <v>94041.882305079576</v>
      </c>
      <c r="J32" s="54">
        <f t="shared" si="5"/>
        <v>374086.4249857493</v>
      </c>
      <c r="K32" s="12"/>
      <c r="L32" s="59">
        <f>L28/28.3178</f>
        <v>19776.534449073188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>B28*B4</f>
        <v>16822.996111633365</v>
      </c>
      <c r="C36" s="56">
        <f t="shared" ref="C36:I36" si="6">C28*C4</f>
        <v>34216.456627777749</v>
      </c>
      <c r="D36" s="56">
        <f t="shared" si="6"/>
        <v>427653.26244332106</v>
      </c>
      <c r="E36" s="56">
        <f t="shared" si="6"/>
        <v>238804.00375514833</v>
      </c>
      <c r="F36" s="56">
        <f t="shared" si="6"/>
        <v>995890.7810621158</v>
      </c>
      <c r="G36" s="56">
        <f t="shared" si="6"/>
        <v>1100751.5078833133</v>
      </c>
      <c r="H36" s="56">
        <f t="shared" si="6"/>
        <v>78293.641196368902</v>
      </c>
      <c r="I36" s="56">
        <f t="shared" si="6"/>
        <v>61674.473150136299</v>
      </c>
      <c r="J36" s="57">
        <f>SUM(B36:I36)</f>
        <v>2954107.1222298145</v>
      </c>
      <c r="K36" s="14"/>
      <c r="L36" s="48">
        <f>L32/L4*100</f>
        <v>65.855925571339284</v>
      </c>
    </row>
    <row r="37" spans="1:12" x14ac:dyDescent="0.25">
      <c r="A37" s="2" t="s">
        <v>4</v>
      </c>
      <c r="B37" s="49">
        <f t="shared" ref="B37:I40" si="7">B29*B5</f>
        <v>0</v>
      </c>
      <c r="C37" s="50">
        <f t="shared" si="7"/>
        <v>0</v>
      </c>
      <c r="D37" s="50">
        <f t="shared" si="7"/>
        <v>0</v>
      </c>
      <c r="E37" s="50">
        <f t="shared" si="7"/>
        <v>0</v>
      </c>
      <c r="F37" s="50">
        <f t="shared" si="7"/>
        <v>0</v>
      </c>
      <c r="G37" s="50">
        <f t="shared" si="7"/>
        <v>124073.04378314703</v>
      </c>
      <c r="H37" s="50">
        <f t="shared" si="7"/>
        <v>124163.333113111</v>
      </c>
      <c r="I37" s="50">
        <f t="shared" si="7"/>
        <v>202125.74899856842</v>
      </c>
      <c r="J37" s="58">
        <f>SUM(B37:I37)</f>
        <v>450362.12589482649</v>
      </c>
      <c r="K37" s="11"/>
    </row>
    <row r="38" spans="1:12" x14ac:dyDescent="0.25">
      <c r="A38" s="2" t="s">
        <v>8</v>
      </c>
      <c r="B38" s="49">
        <f t="shared" si="7"/>
        <v>0</v>
      </c>
      <c r="C38" s="50">
        <f t="shared" si="7"/>
        <v>0</v>
      </c>
      <c r="D38" s="50">
        <f t="shared" si="7"/>
        <v>0</v>
      </c>
      <c r="E38" s="50">
        <f t="shared" si="7"/>
        <v>0</v>
      </c>
      <c r="F38" s="50">
        <f t="shared" si="7"/>
        <v>0</v>
      </c>
      <c r="G38" s="50">
        <f t="shared" si="7"/>
        <v>0</v>
      </c>
      <c r="H38" s="50">
        <f t="shared" si="7"/>
        <v>98935.342785583183</v>
      </c>
      <c r="I38" s="50">
        <f t="shared" si="7"/>
        <v>10668.788012208732</v>
      </c>
      <c r="J38" s="58">
        <f>SUM(B38:I38)</f>
        <v>109604.13079779192</v>
      </c>
    </row>
    <row r="39" spans="1:12" x14ac:dyDescent="0.25">
      <c r="A39" s="2" t="s">
        <v>18</v>
      </c>
      <c r="B39" s="49">
        <f t="shared" si="7"/>
        <v>0</v>
      </c>
      <c r="C39" s="50">
        <f t="shared" si="7"/>
        <v>0</v>
      </c>
      <c r="D39" s="50">
        <f t="shared" si="7"/>
        <v>33603.61375091465</v>
      </c>
      <c r="E39" s="50">
        <f t="shared" si="7"/>
        <v>157719.27140347316</v>
      </c>
      <c r="F39" s="50">
        <f t="shared" si="7"/>
        <v>0</v>
      </c>
      <c r="G39" s="50">
        <f t="shared" si="7"/>
        <v>0</v>
      </c>
      <c r="H39" s="50">
        <f t="shared" si="7"/>
        <v>0</v>
      </c>
      <c r="I39" s="50">
        <f t="shared" si="7"/>
        <v>0</v>
      </c>
      <c r="J39" s="58">
        <f>SUM(B39:I39)</f>
        <v>191322.8851543878</v>
      </c>
    </row>
    <row r="40" spans="1:12" x14ac:dyDescent="0.25">
      <c r="A40" s="2" t="s">
        <v>24</v>
      </c>
      <c r="B40" s="49">
        <f t="shared" si="7"/>
        <v>69043.131778559997</v>
      </c>
      <c r="C40" s="50">
        <f t="shared" si="7"/>
        <v>32549.483695807998</v>
      </c>
      <c r="D40" s="50">
        <f t="shared" si="7"/>
        <v>231277.12817547246</v>
      </c>
      <c r="E40" s="50">
        <f t="shared" si="7"/>
        <v>118123.39960272942</v>
      </c>
      <c r="F40" s="50">
        <f t="shared" si="7"/>
        <v>115805.55071017941</v>
      </c>
      <c r="G40" s="50">
        <f t="shared" si="7"/>
        <v>491973.54359367426</v>
      </c>
      <c r="H40" s="50">
        <f t="shared" si="7"/>
        <v>229432.65877465709</v>
      </c>
      <c r="I40" s="50">
        <f t="shared" si="7"/>
        <v>432592.658603366</v>
      </c>
      <c r="J40" s="58">
        <f>SUM(B40:I40)</f>
        <v>1720797.5549344467</v>
      </c>
    </row>
    <row r="41" spans="1:12" x14ac:dyDescent="0.25">
      <c r="A41" s="2" t="s">
        <v>5</v>
      </c>
      <c r="B41" s="49">
        <f>SUM(B36:B40)</f>
        <v>85866.127890193369</v>
      </c>
      <c r="C41" s="50">
        <f t="shared" ref="C41:J41" si="8">SUM(C36:C40)</f>
        <v>66765.940323585746</v>
      </c>
      <c r="D41" s="50">
        <f t="shared" si="8"/>
        <v>692534.00436970813</v>
      </c>
      <c r="E41" s="50">
        <f t="shared" si="8"/>
        <v>514646.67476135091</v>
      </c>
      <c r="F41" s="50">
        <f t="shared" si="8"/>
        <v>1111696.3317722953</v>
      </c>
      <c r="G41" s="50">
        <f t="shared" si="8"/>
        <v>1716798.0952601347</v>
      </c>
      <c r="H41" s="50">
        <f t="shared" si="8"/>
        <v>530824.97586972022</v>
      </c>
      <c r="I41" s="50">
        <f t="shared" si="8"/>
        <v>707061.66876427946</v>
      </c>
      <c r="J41" s="58">
        <f t="shared" si="8"/>
        <v>5426193.8190112673</v>
      </c>
    </row>
    <row r="42" spans="1:12" ht="15.75" thickBot="1" x14ac:dyDescent="0.3">
      <c r="A42" s="4" t="s">
        <v>86</v>
      </c>
      <c r="B42" s="15">
        <f t="shared" ref="B42:J42" si="9">B41/SUM(B28:B32)</f>
        <v>5.3795284785116895</v>
      </c>
      <c r="C42" s="16">
        <f t="shared" si="9"/>
        <v>7.0333134384009846</v>
      </c>
      <c r="D42" s="16">
        <f t="shared" si="9"/>
        <v>9.1186880662271861</v>
      </c>
      <c r="E42" s="16">
        <f t="shared" si="9"/>
        <v>12.325556230620945</v>
      </c>
      <c r="F42" s="16">
        <f t="shared" si="9"/>
        <v>14.251513586680247</v>
      </c>
      <c r="G42" s="16">
        <f t="shared" si="9"/>
        <v>10.532117932494318</v>
      </c>
      <c r="H42" s="16">
        <f t="shared" si="9"/>
        <v>8.0270378620630485</v>
      </c>
      <c r="I42" s="16">
        <f t="shared" si="9"/>
        <v>6.4435735801308596</v>
      </c>
      <c r="J42" s="18">
        <f t="shared" si="9"/>
        <v>9.6891482754174376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f>2018-1</f>
        <v>2017</v>
      </c>
      <c r="C3" s="44">
        <v>2016</v>
      </c>
      <c r="D3" s="44">
        <v>2015</v>
      </c>
      <c r="E3" s="44">
        <v>2014</v>
      </c>
      <c r="F3" s="44">
        <v>2013</v>
      </c>
      <c r="G3" s="44" t="s">
        <v>58</v>
      </c>
      <c r="H3" s="44" t="s">
        <v>59</v>
      </c>
      <c r="I3" s="45" t="s">
        <v>60</v>
      </c>
      <c r="J3" s="34" t="s">
        <v>22</v>
      </c>
    </row>
    <row r="4" spans="1:12" ht="15.75" thickBot="1" x14ac:dyDescent="0.3">
      <c r="A4" s="2" t="s">
        <v>0</v>
      </c>
      <c r="B4" s="93">
        <f>SUMIF('Land Use Nitrate'!$B$2:$AA$2,'Well 5 - 2018 Land Use'!B$3,'Land Use Nitrate'!$B3:$AA3)</f>
        <v>14.157519165828131</v>
      </c>
      <c r="C4" s="93">
        <f>SUMIF('Land Use Nitrate'!$B$2:$AA$2,'Well 5 - 2018 Land Use'!C$3,'Land Use Nitrate'!$B3:$AA3)</f>
        <v>16.731115639975037</v>
      </c>
      <c r="D4" s="93">
        <f>SUMIF('Land Use Nitrate'!$B$2:$AA$2,'Well 5 - 2018 Land Use'!D$3,'Land Use Nitrate'!$B3:$AA3)</f>
        <v>15.342025965410953</v>
      </c>
      <c r="E4" s="93">
        <f>SUMIF('Land Use Nitrate'!$B$2:$AA$2,'Well 5 - 2018 Land Use'!E$3,'Land Use Nitrate'!$B3:$AA3)</f>
        <v>18.850724204761296</v>
      </c>
      <c r="F4" s="93">
        <f>SUMIF('Land Use Nitrate'!$B$2:$AA$2,'Well 5 - 2018 Land Use'!F$3,'Land Use Nitrate'!$B3:$AA3)</f>
        <v>22.040043743524024</v>
      </c>
      <c r="G4" s="94">
        <f>MAX('Land Use Nitrate'!I3:M3)</f>
        <v>16.937708637273012</v>
      </c>
      <c r="H4" s="94">
        <f>MAX('Land Use Nitrate'!N3:R3)</f>
        <v>24</v>
      </c>
      <c r="I4" s="94">
        <f>MAX('Land Use Nitrate'!S3:AA3)</f>
        <v>24.7</v>
      </c>
      <c r="J4" s="85">
        <f>AVERAGE(B4:I4)</f>
        <v>19.094892169596555</v>
      </c>
      <c r="L4" s="61">
        <v>65120</v>
      </c>
    </row>
    <row r="5" spans="1:12" ht="15.75" thickBot="1" x14ac:dyDescent="0.3">
      <c r="A5" s="2" t="s">
        <v>1</v>
      </c>
      <c r="B5" s="93">
        <f>SUMIF('Land Use Nitrate'!$B$2:$AA$2,'Well 5 - 2018 Land Use'!B$3,'Land Use Nitrate'!$B4:$AA4)</f>
        <v>20.399999999999999</v>
      </c>
      <c r="C5" s="93">
        <f>SUMIF('Land Use Nitrate'!$B$2:$AA$2,'Well 5 - 2018 Land Use'!C$3,'Land Use Nitrate'!$B4:$AA4)</f>
        <v>20.399999999999999</v>
      </c>
      <c r="D5" s="93">
        <f>SUMIF('Land Use Nitrate'!$B$2:$AA$2,'Well 5 - 2018 Land Use'!D$3,'Land Use Nitrate'!$B4:$AA4)</f>
        <v>12.960724402300304</v>
      </c>
      <c r="E5" s="93">
        <f>SUMIF('Land Use Nitrate'!$B$2:$AA$2,'Well 5 - 2018 Land Use'!E$3,'Land Use Nitrate'!$B4:$AA4)</f>
        <v>16.70049608116512</v>
      </c>
      <c r="F5" s="93">
        <f>SUMIF('Land Use Nitrate'!$B$2:$AA$2,'Well 5 - 2018 Land Use'!F$3,'Land Use Nitrate'!$B4:$AA4)</f>
        <v>20.300091670375728</v>
      </c>
      <c r="G5" s="94">
        <f>MAX('Land Use Nitrate'!I4:M4)</f>
        <v>20.278917287382207</v>
      </c>
      <c r="H5" s="94">
        <f>MAX('Land Use Nitrate'!N4:R4)</f>
        <v>15.7</v>
      </c>
      <c r="I5" s="94">
        <f>MAX('Land Use Nitrate'!S4:AA4)</f>
        <v>16.13</v>
      </c>
      <c r="J5" s="85">
        <f t="shared" ref="J5:J8" si="0">AVERAGE(B5:I5)</f>
        <v>17.85877868015292</v>
      </c>
    </row>
    <row r="6" spans="1:12" ht="15.75" thickBot="1" x14ac:dyDescent="0.3">
      <c r="A6" s="2" t="s">
        <v>6</v>
      </c>
      <c r="B6" s="93">
        <f>SUMIF('Land Use Nitrate'!$B$2:$AA$2,'Well 5 - 2018 Land Use'!B$3,'Land Use Nitrate'!$B5:$AA5)</f>
        <v>20.399999999999999</v>
      </c>
      <c r="C6" s="93">
        <f>SUMIF('Land Use Nitrate'!$B$2:$AA$2,'Well 5 - 2018 Land Use'!C$3,'Land Use Nitrate'!$B5:$AA5)</f>
        <v>20</v>
      </c>
      <c r="D6" s="93">
        <f>SUMIF('Land Use Nitrate'!$B$2:$AA$2,'Well 5 - 2018 Land Use'!D$3,'Land Use Nitrate'!$B5:$AA5)</f>
        <v>4</v>
      </c>
      <c r="E6" s="93">
        <f>SUMIF('Land Use Nitrate'!$B$2:$AA$2,'Well 5 - 2018 Land Use'!E$3,'Land Use Nitrate'!$B5:$AA5)</f>
        <v>20</v>
      </c>
      <c r="F6" s="93">
        <f>SUMIF('Land Use Nitrate'!$B$2:$AA$2,'Well 5 - 2018 Land Use'!F$3,'Land Use Nitrate'!$B5:$AA5)</f>
        <v>20</v>
      </c>
      <c r="G6" s="94">
        <f>MAX('Land Use Nitrate'!I5:M5)</f>
        <v>20</v>
      </c>
      <c r="H6" s="94">
        <f>MAX('Land Use Nitrate'!N5:R5)</f>
        <v>15.7</v>
      </c>
      <c r="I6" s="94">
        <f>MAX('Land Use Nitrate'!S5:AA5)</f>
        <v>16.13</v>
      </c>
      <c r="J6" s="85">
        <f t="shared" si="0"/>
        <v>17.028750000000002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10.295710828410972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f>2018-1</f>
        <v>2017</v>
      </c>
      <c r="C11" s="44">
        <v>2016</v>
      </c>
      <c r="D11" s="44">
        <v>2015</v>
      </c>
      <c r="E11" s="44">
        <v>2014</v>
      </c>
      <c r="F11" s="44">
        <v>2013</v>
      </c>
      <c r="G11" s="44" t="s">
        <v>58</v>
      </c>
      <c r="H11" s="44" t="s">
        <v>59</v>
      </c>
      <c r="I11" s="45" t="s">
        <v>60</v>
      </c>
      <c r="J11" s="34" t="s">
        <v>22</v>
      </c>
    </row>
    <row r="12" spans="1:12" x14ac:dyDescent="0.25">
      <c r="A12" s="2" t="s">
        <v>43</v>
      </c>
      <c r="B12" s="62">
        <v>2.0660000000000001E-3</v>
      </c>
      <c r="C12" s="62">
        <v>2.2666666666666664E-3</v>
      </c>
      <c r="D12" s="62">
        <v>2.1665833333333333E-3</v>
      </c>
      <c r="E12" s="62">
        <v>3.0126666666666665E-3</v>
      </c>
      <c r="F12" s="62">
        <v>2.1457500000000001E-3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2.3440342261904761E-3</v>
      </c>
    </row>
    <row r="13" spans="1:12" x14ac:dyDescent="0.25">
      <c r="A13" s="2" t="s">
        <v>44</v>
      </c>
      <c r="B13" s="62">
        <v>2.0990000000000002E-3</v>
      </c>
      <c r="C13" s="62">
        <v>2.3714999999999999E-3</v>
      </c>
      <c r="D13" s="62">
        <v>2.2768333333333334E-3</v>
      </c>
      <c r="E13" s="62">
        <v>3.1245833333333334E-3</v>
      </c>
      <c r="F13" s="62">
        <v>2.2004166666666669E-3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2.4263988095238093E-3</v>
      </c>
    </row>
    <row r="14" spans="1:12" x14ac:dyDescent="0.25">
      <c r="A14" s="2" t="s">
        <v>45</v>
      </c>
      <c r="B14" s="62">
        <v>2.1329999999999999E-3</v>
      </c>
      <c r="C14" s="62">
        <v>2.4052499999999998E-3</v>
      </c>
      <c r="D14" s="62">
        <v>2.3395833333333333E-3</v>
      </c>
      <c r="E14" s="62">
        <v>3.1764166666666664E-3</v>
      </c>
      <c r="F14" s="62">
        <v>2.2559166666666669E-3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2.4774985119047615E-3</v>
      </c>
    </row>
    <row r="15" spans="1:12" x14ac:dyDescent="0.25">
      <c r="A15" s="2" t="s">
        <v>46</v>
      </c>
      <c r="B15" s="64">
        <v>1.872E-3</v>
      </c>
      <c r="C15" s="63">
        <v>1.6607499999999999E-3</v>
      </c>
      <c r="D15" s="63">
        <v>1.5110833333333332E-3</v>
      </c>
      <c r="E15" s="63">
        <v>2.3456666666666665E-3</v>
      </c>
      <c r="F15" s="63">
        <v>1.8337500000000001E-3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1.8464776785714287E-3</v>
      </c>
    </row>
    <row r="16" spans="1:12" ht="15.75" thickBot="1" x14ac:dyDescent="0.3">
      <c r="A16" s="4" t="s">
        <v>83</v>
      </c>
      <c r="B16" s="65">
        <v>1.9E-3</v>
      </c>
      <c r="C16" s="66">
        <v>2.1775000000000002E-3</v>
      </c>
      <c r="D16" s="66">
        <v>2.1137499999999997E-3</v>
      </c>
      <c r="E16" s="66">
        <v>2.7775E-3</v>
      </c>
      <c r="F16" s="66">
        <v>1.9675000000000001E-3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2.1899330357142859E-3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f>2018-1</f>
        <v>2017</v>
      </c>
      <c r="C19" s="44">
        <v>2016</v>
      </c>
      <c r="D19" s="44">
        <v>2015</v>
      </c>
      <c r="E19" s="44">
        <v>2014</v>
      </c>
      <c r="F19" s="44">
        <v>2013</v>
      </c>
      <c r="G19" s="44" t="s">
        <v>58</v>
      </c>
      <c r="H19" s="44" t="s">
        <v>59</v>
      </c>
      <c r="I19" s="45" t="s">
        <v>60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96803.4511719</v>
      </c>
      <c r="C20" s="82">
        <v>358565.49804690003</v>
      </c>
      <c r="D20" s="82">
        <v>1032250.4707032001</v>
      </c>
      <c r="E20" s="82">
        <v>1021281.296875</v>
      </c>
      <c r="F20" s="82">
        <v>1204615.5000001001</v>
      </c>
      <c r="G20" s="82">
        <v>841581.39843760012</v>
      </c>
      <c r="H20" s="82">
        <v>99984.6572266</v>
      </c>
      <c r="I20" s="82">
        <v>0.12039800000000001</v>
      </c>
      <c r="J20" s="51">
        <f>SUM(B20:I20)</f>
        <v>4655082.3928593006</v>
      </c>
      <c r="L20" s="59">
        <f>SUM(J20:J24)</f>
        <v>16437542.153357301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637272</v>
      </c>
      <c r="H21" s="82">
        <v>615444.75</v>
      </c>
      <c r="I21" s="82">
        <v>0</v>
      </c>
      <c r="J21" s="51">
        <f t="shared" ref="J21:J24" si="2">SUM(B21:I21)</f>
        <v>1252716.75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229700</v>
      </c>
      <c r="H22" s="82">
        <v>141426</v>
      </c>
      <c r="I22" s="82">
        <v>0</v>
      </c>
      <c r="J22" s="51">
        <f t="shared" si="2"/>
        <v>371126</v>
      </c>
    </row>
    <row r="23" spans="1:13" ht="17.25" x14ac:dyDescent="0.25">
      <c r="A23" s="2" t="s">
        <v>85</v>
      </c>
      <c r="B23" s="81">
        <v>0</v>
      </c>
      <c r="C23" s="82">
        <v>3135.1101073999998</v>
      </c>
      <c r="D23" s="82">
        <v>11096.9003906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14232.010498</v>
      </c>
    </row>
    <row r="24" spans="1:13" ht="18" thickBot="1" x14ac:dyDescent="0.3">
      <c r="A24" s="4" t="s">
        <v>49</v>
      </c>
      <c r="B24" s="83">
        <v>283195</v>
      </c>
      <c r="C24" s="84">
        <v>830831</v>
      </c>
      <c r="D24" s="84">
        <v>636523</v>
      </c>
      <c r="E24" s="84">
        <v>876697</v>
      </c>
      <c r="F24" s="84">
        <v>516671</v>
      </c>
      <c r="G24" s="84">
        <v>3515048</v>
      </c>
      <c r="H24" s="84">
        <v>2066700</v>
      </c>
      <c r="I24" s="84">
        <v>1418720</v>
      </c>
      <c r="J24" s="54">
        <f t="shared" si="2"/>
        <v>10144385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5663.2447540544508</v>
      </c>
      <c r="C28" s="50">
        <f t="shared" ref="C28:I28" si="3">C12*C20*28.3168</f>
        <v>23014.435655547437</v>
      </c>
      <c r="D28" s="50">
        <f t="shared" si="3"/>
        <v>63329.296109907409</v>
      </c>
      <c r="E28" s="50">
        <f t="shared" si="3"/>
        <v>87124.567312929765</v>
      </c>
      <c r="F28" s="50">
        <f t="shared" si="3"/>
        <v>73193.369670556887</v>
      </c>
      <c r="G28" s="50">
        <f t="shared" si="3"/>
        <v>56356.939206785697</v>
      </c>
      <c r="H28" s="50">
        <f t="shared" si="3"/>
        <v>6695.5249479038985</v>
      </c>
      <c r="I28" s="50">
        <f t="shared" si="3"/>
        <v>8.062515140205638E-3</v>
      </c>
      <c r="J28" s="51">
        <f>SUM(B28:I28)</f>
        <v>315377.3857202006</v>
      </c>
      <c r="L28" s="59">
        <f>SUM(J28:J32)</f>
        <v>1066384.2280128938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44144.458078661482</v>
      </c>
      <c r="H29" s="50">
        <f t="shared" si="4"/>
        <v>42632.463008114741</v>
      </c>
      <c r="I29" s="50">
        <f t="shared" si="4"/>
        <v>0</v>
      </c>
      <c r="J29" s="51">
        <f t="shared" ref="J29:J32" si="5">SUM(B29:I29)</f>
        <v>86776.921086776216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16282.216465047621</v>
      </c>
      <c r="H30" s="50">
        <f t="shared" si="4"/>
        <v>10024.940120965714</v>
      </c>
      <c r="I30" s="50">
        <f t="shared" si="4"/>
        <v>0</v>
      </c>
      <c r="J30" s="51">
        <f t="shared" si="5"/>
        <v>26307.156586013334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147.4352167905293</v>
      </c>
      <c r="D31" s="50">
        <f t="shared" si="4"/>
        <v>474.82576499534741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622.26098178587677</v>
      </c>
      <c r="L31" s="47"/>
    </row>
    <row r="32" spans="1:13" ht="15.75" thickBot="1" x14ac:dyDescent="0.3">
      <c r="A32" s="4" t="s">
        <v>36</v>
      </c>
      <c r="B32" s="52">
        <f t="shared" si="4"/>
        <v>15236.434734400002</v>
      </c>
      <c r="C32" s="53">
        <f t="shared" si="4"/>
        <v>51228.899880392004</v>
      </c>
      <c r="D32" s="53">
        <f t="shared" si="4"/>
        <v>38098.852470628</v>
      </c>
      <c r="E32" s="53">
        <f t="shared" si="4"/>
        <v>68952.141900664006</v>
      </c>
      <c r="F32" s="53">
        <f t="shared" si="4"/>
        <v>28785.448490983999</v>
      </c>
      <c r="G32" s="53">
        <f t="shared" si="4"/>
        <v>218419.88312709183</v>
      </c>
      <c r="H32" s="53">
        <f t="shared" si="4"/>
        <v>128421.68085862859</v>
      </c>
      <c r="I32" s="53">
        <f t="shared" si="4"/>
        <v>88157.162175329533</v>
      </c>
      <c r="J32" s="54">
        <f t="shared" si="5"/>
        <v>637300.50363811792</v>
      </c>
      <c r="K32" s="12"/>
      <c r="L32" s="59">
        <f>L28/28.3178</f>
        <v>37657.735700262514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80177.496146301506</v>
      </c>
      <c r="C36" s="56">
        <f t="shared" si="6"/>
        <v>385057.18434172886</v>
      </c>
      <c r="D36" s="56">
        <f t="shared" si="6"/>
        <v>971599.70528939832</v>
      </c>
      <c r="E36" s="56">
        <f t="shared" si="6"/>
        <v>1642361.1898751999</v>
      </c>
      <c r="F36" s="56">
        <f t="shared" si="6"/>
        <v>1613185.0692749983</v>
      </c>
      <c r="G36" s="56">
        <f t="shared" si="6"/>
        <v>954557.41597304412</v>
      </c>
      <c r="H36" s="56">
        <f t="shared" si="6"/>
        <v>160692.59874969357</v>
      </c>
      <c r="I36" s="56">
        <f t="shared" si="6"/>
        <v>0.19914412396307926</v>
      </c>
      <c r="J36" s="57">
        <f>SUM(B36:I36)</f>
        <v>5807630.858794488</v>
      </c>
      <c r="K36" s="14"/>
      <c r="L36" s="48">
        <f>L32/L4*100</f>
        <v>57.828218212933834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895201.81407348742</v>
      </c>
      <c r="H37" s="50">
        <f t="shared" si="6"/>
        <v>669329.66922740138</v>
      </c>
      <c r="I37" s="50">
        <f t="shared" si="6"/>
        <v>0</v>
      </c>
      <c r="J37" s="58">
        <f>SUM(B37:I37)</f>
        <v>1564531.4833008889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325644.32930095244</v>
      </c>
      <c r="H38" s="50">
        <f t="shared" si="6"/>
        <v>157391.55989916169</v>
      </c>
      <c r="I38" s="50">
        <f t="shared" si="6"/>
        <v>0</v>
      </c>
      <c r="J38" s="58">
        <f>SUM(B38:I38)</f>
        <v>483035.88920011412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45586.969031631656</v>
      </c>
      <c r="D39" s="50">
        <f t="shared" si="6"/>
        <v>146816.12653656141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192403.09556819306</v>
      </c>
    </row>
    <row r="40" spans="1:12" x14ac:dyDescent="0.25">
      <c r="A40" s="2" t="s">
        <v>24</v>
      </c>
      <c r="B40" s="49">
        <f t="shared" si="6"/>
        <v>70087.599778240008</v>
      </c>
      <c r="C40" s="50">
        <f t="shared" si="6"/>
        <v>235652.93944980321</v>
      </c>
      <c r="D40" s="50">
        <f t="shared" si="6"/>
        <v>175254.7213648888</v>
      </c>
      <c r="E40" s="50">
        <f t="shared" si="6"/>
        <v>317179.85274305439</v>
      </c>
      <c r="F40" s="50">
        <f t="shared" si="6"/>
        <v>132413.0630585264</v>
      </c>
      <c r="G40" s="50">
        <f t="shared" si="6"/>
        <v>1004731.4623846223</v>
      </c>
      <c r="H40" s="50">
        <f t="shared" si="6"/>
        <v>590739.73194969143</v>
      </c>
      <c r="I40" s="50">
        <f t="shared" si="6"/>
        <v>405522.94600651582</v>
      </c>
      <c r="J40" s="58">
        <f>SUM(B40:I40)</f>
        <v>2931582.3167353421</v>
      </c>
    </row>
    <row r="41" spans="1:12" x14ac:dyDescent="0.25">
      <c r="A41" s="2" t="s">
        <v>5</v>
      </c>
      <c r="B41" s="49">
        <f>SUM(B36:B40)</f>
        <v>150265.09592454153</v>
      </c>
      <c r="C41" s="50">
        <f t="shared" ref="C41:J41" si="7">SUM(C36:C40)</f>
        <v>666297.09282316372</v>
      </c>
      <c r="D41" s="50">
        <f t="shared" si="7"/>
        <v>1293670.5531908486</v>
      </c>
      <c r="E41" s="50">
        <f t="shared" si="7"/>
        <v>1959541.0426182542</v>
      </c>
      <c r="F41" s="50">
        <f t="shared" si="7"/>
        <v>1745598.1323335248</v>
      </c>
      <c r="G41" s="50">
        <f t="shared" si="7"/>
        <v>3180135.0217321068</v>
      </c>
      <c r="H41" s="50">
        <f t="shared" si="7"/>
        <v>1578153.559825948</v>
      </c>
      <c r="I41" s="50">
        <f t="shared" si="7"/>
        <v>405523.14515063976</v>
      </c>
      <c r="J41" s="58">
        <f t="shared" si="7"/>
        <v>10979183.643599026</v>
      </c>
    </row>
    <row r="42" spans="1:12" ht="15.75" thickBot="1" x14ac:dyDescent="0.3">
      <c r="A42" s="4" t="s">
        <v>86</v>
      </c>
      <c r="B42" s="15">
        <f t="shared" ref="B42:J42" si="8">B41/SUM(B28:B32)</f>
        <v>7.1898277678158671</v>
      </c>
      <c r="C42" s="16">
        <f t="shared" si="8"/>
        <v>8.9567171583406697</v>
      </c>
      <c r="D42" s="16">
        <f t="shared" si="8"/>
        <v>12.695120642939173</v>
      </c>
      <c r="E42" s="16">
        <f t="shared" si="8"/>
        <v>12.554986919519088</v>
      </c>
      <c r="F42" s="16">
        <f t="shared" si="8"/>
        <v>17.117261837339466</v>
      </c>
      <c r="G42" s="16">
        <f t="shared" si="8"/>
        <v>9.4871773455676802</v>
      </c>
      <c r="H42" s="16">
        <f t="shared" si="8"/>
        <v>8.4045099003086712</v>
      </c>
      <c r="I42" s="16">
        <f t="shared" si="8"/>
        <v>4.6000018382685584</v>
      </c>
      <c r="J42" s="18">
        <f t="shared" si="8"/>
        <v>10.295710828410972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2016</v>
      </c>
      <c r="C3" s="44">
        <v>2015</v>
      </c>
      <c r="D3" s="44">
        <v>2014</v>
      </c>
      <c r="E3" s="44">
        <v>2013</v>
      </c>
      <c r="F3" s="44">
        <v>2012</v>
      </c>
      <c r="G3" s="44" t="s">
        <v>61</v>
      </c>
      <c r="H3" s="44" t="s">
        <v>62</v>
      </c>
      <c r="I3" s="45" t="s">
        <v>63</v>
      </c>
      <c r="J3" s="34" t="s">
        <v>22</v>
      </c>
    </row>
    <row r="4" spans="1:12" ht="15.75" thickBot="1" x14ac:dyDescent="0.3">
      <c r="A4" s="2" t="s">
        <v>0</v>
      </c>
      <c r="B4" s="93">
        <f>SUMIF('Land Use Nitrate'!$B$2:$AA$2,'Well 5 - 2017 Land Use'!B$3,'Land Use Nitrate'!$B3:$AA3)</f>
        <v>16.731115639975037</v>
      </c>
      <c r="C4" s="93">
        <f>SUMIF('Land Use Nitrate'!$B$2:$AA$2,'Well 5 - 2017 Land Use'!C$3,'Land Use Nitrate'!$B3:$AA3)</f>
        <v>15.342025965410953</v>
      </c>
      <c r="D4" s="93">
        <f>SUMIF('Land Use Nitrate'!$B$2:$AA$2,'Well 5 - 2017 Land Use'!D$3,'Land Use Nitrate'!$B3:$AA3)</f>
        <v>18.850724204761296</v>
      </c>
      <c r="E4" s="93">
        <f>SUMIF('Land Use Nitrate'!$B$2:$AA$2,'Well 5 - 2017 Land Use'!E$3,'Land Use Nitrate'!$B3:$AA3)</f>
        <v>22.040043743524024</v>
      </c>
      <c r="F4" s="93">
        <f>SUMIF('Land Use Nitrate'!$B$2:$AA$2,'Well 5 - 2017 Land Use'!F$3,'Land Use Nitrate'!$B3:$AA3)</f>
        <v>14.362066358164723</v>
      </c>
      <c r="G4" s="94">
        <f>MAX('Land Use Nitrate'!I3:M3)</f>
        <v>16.937708637273012</v>
      </c>
      <c r="H4" s="94">
        <f>MAX('Land Use Nitrate'!N3:R3)</f>
        <v>24</v>
      </c>
      <c r="I4" s="94">
        <f>MAX('Land Use Nitrate'!S3:AA3)</f>
        <v>24.7</v>
      </c>
      <c r="J4" s="85">
        <f>AVERAGE(B4:I4)</f>
        <v>19.120460568638631</v>
      </c>
      <c r="L4" s="61">
        <v>62571</v>
      </c>
    </row>
    <row r="5" spans="1:12" ht="15.75" thickBot="1" x14ac:dyDescent="0.3">
      <c r="A5" s="2" t="s">
        <v>1</v>
      </c>
      <c r="B5" s="93">
        <f>SUMIF('Land Use Nitrate'!$B$2:$AA$2,'Well 5 - 2017 Land Use'!B$3,'Land Use Nitrate'!$B4:$AA4)</f>
        <v>20.399999999999999</v>
      </c>
      <c r="C5" s="93">
        <f>SUMIF('Land Use Nitrate'!$B$2:$AA$2,'Well 5 - 2017 Land Use'!C$3,'Land Use Nitrate'!$B4:$AA4)</f>
        <v>12.960724402300304</v>
      </c>
      <c r="D5" s="93">
        <f>SUMIF('Land Use Nitrate'!$B$2:$AA$2,'Well 5 - 2017 Land Use'!D$3,'Land Use Nitrate'!$B4:$AA4)</f>
        <v>16.70049608116512</v>
      </c>
      <c r="E5" s="93">
        <f>SUMIF('Land Use Nitrate'!$B$2:$AA$2,'Well 5 - 2017 Land Use'!E$3,'Land Use Nitrate'!$B4:$AA4)</f>
        <v>20.300091670375728</v>
      </c>
      <c r="F5" s="93">
        <f>SUMIF('Land Use Nitrate'!$B$2:$AA$2,'Well 5 - 2017 Land Use'!F$3,'Land Use Nitrate'!$B4:$AA4)</f>
        <v>9.1</v>
      </c>
      <c r="G5" s="94">
        <f>MAX('Land Use Nitrate'!I4:M4)</f>
        <v>20.278917287382207</v>
      </c>
      <c r="H5" s="94">
        <f>MAX('Land Use Nitrate'!N4:R4)</f>
        <v>15.7</v>
      </c>
      <c r="I5" s="94">
        <f>MAX('Land Use Nitrate'!S4:AA4)</f>
        <v>16.13</v>
      </c>
      <c r="J5" s="85">
        <f t="shared" ref="J5:J8" si="0">AVERAGE(B5:I5)</f>
        <v>16.446278680152922</v>
      </c>
    </row>
    <row r="6" spans="1:12" ht="15.75" thickBot="1" x14ac:dyDescent="0.3">
      <c r="A6" s="2" t="s">
        <v>6</v>
      </c>
      <c r="B6" s="93">
        <f>SUMIF('Land Use Nitrate'!$B$2:$AA$2,'Well 5 - 2017 Land Use'!B$3,'Land Use Nitrate'!$B5:$AA5)</f>
        <v>20</v>
      </c>
      <c r="C6" s="93">
        <f>SUMIF('Land Use Nitrate'!$B$2:$AA$2,'Well 5 - 2017 Land Use'!C$3,'Land Use Nitrate'!$B5:$AA5)</f>
        <v>4</v>
      </c>
      <c r="D6" s="93">
        <f>SUMIF('Land Use Nitrate'!$B$2:$AA$2,'Well 5 - 2017 Land Use'!D$3,'Land Use Nitrate'!$B5:$AA5)</f>
        <v>20</v>
      </c>
      <c r="E6" s="93">
        <f>SUMIF('Land Use Nitrate'!$B$2:$AA$2,'Well 5 - 2017 Land Use'!E$3,'Land Use Nitrate'!$B5:$AA5)</f>
        <v>20</v>
      </c>
      <c r="F6" s="93">
        <f>SUMIF('Land Use Nitrate'!$B$2:$AA$2,'Well 5 - 2017 Land Use'!F$3,'Land Use Nitrate'!$B5:$AA5)</f>
        <v>9.1</v>
      </c>
      <c r="G6" s="94">
        <f>MAX('Land Use Nitrate'!I5:M5)</f>
        <v>20</v>
      </c>
      <c r="H6" s="94">
        <f>MAX('Land Use Nitrate'!N5:R5)</f>
        <v>15.7</v>
      </c>
      <c r="I6" s="94">
        <f>MAX('Land Use Nitrate'!S5:AA5)</f>
        <v>16.13</v>
      </c>
      <c r="J6" s="85">
        <f t="shared" si="0"/>
        <v>15.616249999999999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9.5245749742976571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2016</v>
      </c>
      <c r="C11" s="44">
        <v>2015</v>
      </c>
      <c r="D11" s="44">
        <v>2014</v>
      </c>
      <c r="E11" s="44">
        <v>2013</v>
      </c>
      <c r="F11" s="44">
        <v>2012</v>
      </c>
      <c r="G11" s="44" t="s">
        <v>61</v>
      </c>
      <c r="H11" s="44" t="s">
        <v>62</v>
      </c>
      <c r="I11" s="45" t="s">
        <v>63</v>
      </c>
      <c r="J11" s="34" t="s">
        <v>22</v>
      </c>
    </row>
    <row r="12" spans="1:12" x14ac:dyDescent="0.25">
      <c r="A12" s="2" t="s">
        <v>43</v>
      </c>
      <c r="B12" s="62">
        <v>2.2666666666666664E-3</v>
      </c>
      <c r="C12" s="62">
        <v>2.1665833333333333E-3</v>
      </c>
      <c r="D12" s="62">
        <v>3.0126666666666665E-3</v>
      </c>
      <c r="E12" s="62">
        <v>2.1457500000000001E-3</v>
      </c>
      <c r="F12" s="62">
        <v>1.8123333333333333E-3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2.3123258928571429E-3</v>
      </c>
    </row>
    <row r="13" spans="1:12" x14ac:dyDescent="0.25">
      <c r="A13" s="2" t="s">
        <v>44</v>
      </c>
      <c r="B13" s="62">
        <v>2.3714999999999999E-3</v>
      </c>
      <c r="C13" s="62">
        <v>2.2768333333333334E-3</v>
      </c>
      <c r="D13" s="62">
        <v>3.1245833333333334E-3</v>
      </c>
      <c r="E13" s="62">
        <v>2.2004166666666669E-3</v>
      </c>
      <c r="F13" s="62">
        <v>1.8756666666666668E-3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2.3984821428571427E-3</v>
      </c>
    </row>
    <row r="14" spans="1:12" x14ac:dyDescent="0.25">
      <c r="A14" s="2" t="s">
        <v>45</v>
      </c>
      <c r="B14" s="62">
        <v>2.4052499999999998E-3</v>
      </c>
      <c r="C14" s="62">
        <v>2.3395833333333333E-3</v>
      </c>
      <c r="D14" s="62">
        <v>3.1764166666666664E-3</v>
      </c>
      <c r="E14" s="62">
        <v>2.2559166666666669E-3</v>
      </c>
      <c r="F14" s="62">
        <v>1.9460833333333333E-3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2.4541339285714284E-3</v>
      </c>
    </row>
    <row r="15" spans="1:12" x14ac:dyDescent="0.25">
      <c r="A15" s="2" t="s">
        <v>46</v>
      </c>
      <c r="B15" s="64">
        <v>1.6607499999999999E-3</v>
      </c>
      <c r="C15" s="63">
        <v>1.5110833333333332E-3</v>
      </c>
      <c r="D15" s="63">
        <v>2.3456666666666665E-3</v>
      </c>
      <c r="E15" s="63">
        <v>1.8337500000000001E-3</v>
      </c>
      <c r="F15" s="63">
        <v>1.346E-3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1.7807276785714286E-3</v>
      </c>
    </row>
    <row r="16" spans="1:12" ht="15.75" thickBot="1" x14ac:dyDescent="0.3">
      <c r="A16" s="4" t="s">
        <v>83</v>
      </c>
      <c r="B16" s="65">
        <v>2.1775000000000002E-3</v>
      </c>
      <c r="C16" s="66">
        <v>2.1137499999999997E-3</v>
      </c>
      <c r="D16" s="66">
        <v>2.7775E-3</v>
      </c>
      <c r="E16" s="66">
        <v>1.9675000000000001E-3</v>
      </c>
      <c r="F16" s="66">
        <v>1.5875000000000002E-3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2.1508705357142859E-3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2016</v>
      </c>
      <c r="C19" s="44">
        <v>2015</v>
      </c>
      <c r="D19" s="44">
        <v>2014</v>
      </c>
      <c r="E19" s="44">
        <v>2013</v>
      </c>
      <c r="F19" s="44">
        <v>2012</v>
      </c>
      <c r="G19" s="44" t="s">
        <v>61</v>
      </c>
      <c r="H19" s="44" t="s">
        <v>62</v>
      </c>
      <c r="I19" s="45" t="s">
        <v>63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123322</v>
      </c>
      <c r="C20" s="82">
        <v>416644</v>
      </c>
      <c r="D20" s="82">
        <v>0</v>
      </c>
      <c r="E20" s="82">
        <v>1058670</v>
      </c>
      <c r="F20" s="82">
        <v>1044640.1992188001</v>
      </c>
      <c r="G20" s="82">
        <v>809190.6015625</v>
      </c>
      <c r="H20" s="82">
        <v>130008</v>
      </c>
      <c r="I20" s="82">
        <v>0</v>
      </c>
      <c r="J20" s="51">
        <f>SUM(B20:I20)</f>
        <v>3582474.8007813003</v>
      </c>
      <c r="L20" s="59">
        <f>SUM(J20:J24)</f>
        <v>13500782.2497559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303657</v>
      </c>
      <c r="H21" s="82">
        <v>117831</v>
      </c>
      <c r="I21" s="82">
        <v>150997.2988281</v>
      </c>
      <c r="J21" s="51">
        <f t="shared" ref="J21:J24" si="2">SUM(B21:I21)</f>
        <v>572485.29882809997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332663</v>
      </c>
      <c r="H22" s="82">
        <v>109176</v>
      </c>
      <c r="I22" s="82">
        <v>0</v>
      </c>
      <c r="J22" s="51">
        <f t="shared" si="2"/>
        <v>441839</v>
      </c>
    </row>
    <row r="23" spans="1:13" ht="17.25" x14ac:dyDescent="0.25">
      <c r="A23" s="2" t="s">
        <v>85</v>
      </c>
      <c r="B23" s="81">
        <v>0</v>
      </c>
      <c r="C23" s="82">
        <v>2997.2700195000002</v>
      </c>
      <c r="D23" s="82">
        <v>10714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13711.2700195</v>
      </c>
    </row>
    <row r="24" spans="1:13" ht="18" thickBot="1" x14ac:dyDescent="0.3">
      <c r="A24" s="4" t="s">
        <v>49</v>
      </c>
      <c r="B24" s="83">
        <v>336676</v>
      </c>
      <c r="C24" s="84">
        <v>817774</v>
      </c>
      <c r="D24" s="84">
        <v>631810</v>
      </c>
      <c r="E24" s="84">
        <v>703133.50976559997</v>
      </c>
      <c r="F24" s="84">
        <v>585109.76074219996</v>
      </c>
      <c r="G24" s="84">
        <v>3456328.5996094001</v>
      </c>
      <c r="H24" s="84">
        <v>1091770</v>
      </c>
      <c r="I24" s="84">
        <v>1267670.0100098001</v>
      </c>
      <c r="J24" s="54">
        <f t="shared" si="2"/>
        <v>8890271.8801270016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7915.3913284266655</v>
      </c>
      <c r="C28" s="50">
        <f t="shared" ref="C28:I28" si="3">C12*C20*28.3168</f>
        <v>25561.403939531734</v>
      </c>
      <c r="D28" s="50">
        <f t="shared" si="3"/>
        <v>0</v>
      </c>
      <c r="E28" s="50">
        <f t="shared" si="3"/>
        <v>64325.608187112011</v>
      </c>
      <c r="F28" s="50">
        <f t="shared" si="3"/>
        <v>53610.392368146662</v>
      </c>
      <c r="G28" s="50">
        <f t="shared" si="3"/>
        <v>54187.872526202795</v>
      </c>
      <c r="H28" s="50">
        <f t="shared" si="3"/>
        <v>8706.0538243812571</v>
      </c>
      <c r="I28" s="50">
        <f t="shared" si="3"/>
        <v>0</v>
      </c>
      <c r="J28" s="51">
        <f>SUM(B28:I28)</f>
        <v>214306.72217380113</v>
      </c>
      <c r="L28" s="59">
        <f>SUM(J28:J32)</f>
        <v>832381.15495133656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21034.618980266059</v>
      </c>
      <c r="H29" s="50">
        <f t="shared" si="4"/>
        <v>8162.2692349055997</v>
      </c>
      <c r="I29" s="50">
        <f t="shared" si="4"/>
        <v>10459.73136762353</v>
      </c>
      <c r="J29" s="51">
        <f t="shared" ref="J29:J32" si="5">SUM(B29:I29)</f>
        <v>39656.619582795189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23580.718223387616</v>
      </c>
      <c r="H30" s="50">
        <f t="shared" si="4"/>
        <v>7738.9084231085708</v>
      </c>
      <c r="I30" s="50">
        <f t="shared" si="4"/>
        <v>0</v>
      </c>
      <c r="J30" s="51">
        <f t="shared" si="5"/>
        <v>31319.626646496188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128.25032034281037</v>
      </c>
      <c r="D31" s="50">
        <f t="shared" si="4"/>
        <v>711.64288520746663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839.893205550277</v>
      </c>
      <c r="L31" s="47"/>
    </row>
    <row r="32" spans="1:13" ht="15.75" thickBot="1" x14ac:dyDescent="0.3">
      <c r="A32" s="4" t="s">
        <v>36</v>
      </c>
      <c r="B32" s="52">
        <f t="shared" si="4"/>
        <v>20759.385598432003</v>
      </c>
      <c r="C32" s="53">
        <f t="shared" si="4"/>
        <v>48947.565100263993</v>
      </c>
      <c r="D32" s="53">
        <f t="shared" si="4"/>
        <v>49691.800900720002</v>
      </c>
      <c r="E32" s="53">
        <f t="shared" si="4"/>
        <v>39173.890982157842</v>
      </c>
      <c r="F32" s="53">
        <f t="shared" si="4"/>
        <v>26302.392265863258</v>
      </c>
      <c r="G32" s="53">
        <f t="shared" si="4"/>
        <v>214771.14644679392</v>
      </c>
      <c r="H32" s="53">
        <f t="shared" si="4"/>
        <v>67840.972812224762</v>
      </c>
      <c r="I32" s="53">
        <f t="shared" si="4"/>
        <v>78771.139236237985</v>
      </c>
      <c r="J32" s="54">
        <f t="shared" si="5"/>
        <v>546258.29334269371</v>
      </c>
      <c r="K32" s="12"/>
      <c r="L32" s="59">
        <f>L28/28.3178</f>
        <v>29394.27338816351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132433.32765156217</v>
      </c>
      <c r="C36" s="56">
        <f t="shared" si="6"/>
        <v>392163.72295265365</v>
      </c>
      <c r="D36" s="56">
        <f t="shared" si="6"/>
        <v>0</v>
      </c>
      <c r="E36" s="56">
        <f t="shared" si="6"/>
        <v>1417739.2182727358</v>
      </c>
      <c r="F36" s="56">
        <f t="shared" si="6"/>
        <v>769956.01267857</v>
      </c>
      <c r="G36" s="56">
        <f t="shared" si="6"/>
        <v>917818.39652251406</v>
      </c>
      <c r="H36" s="56">
        <f t="shared" si="6"/>
        <v>208945.29178515018</v>
      </c>
      <c r="I36" s="56">
        <f t="shared" si="6"/>
        <v>0</v>
      </c>
      <c r="J36" s="57">
        <f>SUM(B36:I36)</f>
        <v>3839055.9698631861</v>
      </c>
      <c r="K36" s="14"/>
      <c r="L36" s="48">
        <f>L32/L4*100</f>
        <v>46.977471013989728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426559.29847241525</v>
      </c>
      <c r="H37" s="50">
        <f t="shared" si="6"/>
        <v>128147.6269880179</v>
      </c>
      <c r="I37" s="50">
        <f t="shared" si="6"/>
        <v>168715.46695976754</v>
      </c>
      <c r="J37" s="58">
        <f>SUM(B37:I37)</f>
        <v>723422.39242020063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471614.36446775228</v>
      </c>
      <c r="H38" s="50">
        <f t="shared" si="6"/>
        <v>121500.86224280455</v>
      </c>
      <c r="I38" s="50">
        <f t="shared" si="6"/>
        <v>0</v>
      </c>
      <c r="J38" s="58">
        <f>SUM(B38:I38)</f>
        <v>593115.22671055677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39654.999049996964</v>
      </c>
      <c r="D39" s="50">
        <f t="shared" si="6"/>
        <v>220039.98010614867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259694.97915614562</v>
      </c>
    </row>
    <row r="40" spans="1:12" x14ac:dyDescent="0.25">
      <c r="A40" s="2" t="s">
        <v>24</v>
      </c>
      <c r="B40" s="49">
        <f t="shared" si="6"/>
        <v>95493.173752787203</v>
      </c>
      <c r="C40" s="50">
        <f t="shared" si="6"/>
        <v>225158.79946121437</v>
      </c>
      <c r="D40" s="50">
        <f t="shared" si="6"/>
        <v>228582.28414331199</v>
      </c>
      <c r="E40" s="50">
        <f t="shared" si="6"/>
        <v>180199.89851792605</v>
      </c>
      <c r="F40" s="50">
        <f t="shared" si="6"/>
        <v>120991.00442297097</v>
      </c>
      <c r="G40" s="50">
        <f t="shared" si="6"/>
        <v>987947.27365525195</v>
      </c>
      <c r="H40" s="50">
        <f t="shared" si="6"/>
        <v>312068.47493623389</v>
      </c>
      <c r="I40" s="50">
        <f t="shared" si="6"/>
        <v>362347.24048669467</v>
      </c>
      <c r="J40" s="58">
        <f>SUM(B40:I40)</f>
        <v>2512788.149376391</v>
      </c>
    </row>
    <row r="41" spans="1:12" x14ac:dyDescent="0.25">
      <c r="A41" s="2" t="s">
        <v>5</v>
      </c>
      <c r="B41" s="49">
        <f>SUM(B36:B40)</f>
        <v>227926.50140434937</v>
      </c>
      <c r="C41" s="50">
        <f t="shared" ref="C41:J41" si="7">SUM(C36:C40)</f>
        <v>656977.52146386495</v>
      </c>
      <c r="D41" s="50">
        <f t="shared" si="7"/>
        <v>448622.26424946066</v>
      </c>
      <c r="E41" s="50">
        <f t="shared" si="7"/>
        <v>1597939.1167906618</v>
      </c>
      <c r="F41" s="50">
        <f t="shared" si="7"/>
        <v>890947.01710154093</v>
      </c>
      <c r="G41" s="50">
        <f t="shared" si="7"/>
        <v>2803939.3331179335</v>
      </c>
      <c r="H41" s="50">
        <f t="shared" si="7"/>
        <v>770662.25595220656</v>
      </c>
      <c r="I41" s="50">
        <f t="shared" si="7"/>
        <v>531062.70744646224</v>
      </c>
      <c r="J41" s="58">
        <f t="shared" si="7"/>
        <v>7928076.7175264806</v>
      </c>
    </row>
    <row r="42" spans="1:12" ht="15.75" thickBot="1" x14ac:dyDescent="0.3">
      <c r="A42" s="4" t="s">
        <v>86</v>
      </c>
      <c r="B42" s="15">
        <f t="shared" ref="B42:J42" si="8">B41/SUM(B28:B32)</f>
        <v>7.9486756596477131</v>
      </c>
      <c r="C42" s="16">
        <f t="shared" si="8"/>
        <v>8.8022775646802387</v>
      </c>
      <c r="D42" s="16">
        <f t="shared" si="8"/>
        <v>8.9006272300527804</v>
      </c>
      <c r="E42" s="16">
        <f t="shared" si="8"/>
        <v>15.439099991945735</v>
      </c>
      <c r="F42" s="16">
        <f t="shared" si="8"/>
        <v>11.148992256770446</v>
      </c>
      <c r="G42" s="16">
        <f t="shared" si="8"/>
        <v>8.9418642752098947</v>
      </c>
      <c r="H42" s="16">
        <f t="shared" si="8"/>
        <v>8.33615170605378</v>
      </c>
      <c r="I42" s="16">
        <f t="shared" si="8"/>
        <v>5.9515580633982985</v>
      </c>
      <c r="J42" s="18">
        <f t="shared" si="8"/>
        <v>9.5245749742976571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2015</v>
      </c>
      <c r="C3" s="44">
        <v>2014</v>
      </c>
      <c r="D3" s="44">
        <v>2013</v>
      </c>
      <c r="E3" s="44">
        <v>2012</v>
      </c>
      <c r="F3" s="44">
        <v>2011</v>
      </c>
      <c r="G3" s="44" t="s">
        <v>64</v>
      </c>
      <c r="H3" s="44" t="s">
        <v>65</v>
      </c>
      <c r="I3" s="45" t="s">
        <v>66</v>
      </c>
      <c r="J3" s="34" t="s">
        <v>22</v>
      </c>
    </row>
    <row r="4" spans="1:12" ht="15.75" thickBot="1" x14ac:dyDescent="0.3">
      <c r="A4" s="2" t="s">
        <v>0</v>
      </c>
      <c r="B4" s="93">
        <f>SUMIF('Land Use Nitrate'!$B$2:$AA$2,'Well 5 - 2016 Land Use'!B$3,'Land Use Nitrate'!$B3:$AA3)</f>
        <v>15.342025965410953</v>
      </c>
      <c r="C4" s="93">
        <f>SUMIF('Land Use Nitrate'!$B$2:$AA$2,'Well 5 - 2016 Land Use'!C$3,'Land Use Nitrate'!$B3:$AA3)</f>
        <v>18.850724204761296</v>
      </c>
      <c r="D4" s="93">
        <f>SUMIF('Land Use Nitrate'!$B$2:$AA$2,'Well 5 - 2016 Land Use'!D$3,'Land Use Nitrate'!$B3:$AA3)</f>
        <v>22.040043743524024</v>
      </c>
      <c r="E4" s="93">
        <f>SUMIF('Land Use Nitrate'!$B$2:$AA$2,'Well 5 - 2016 Land Use'!E$3,'Land Use Nitrate'!$B3:$AA3)</f>
        <v>14.362066358164723</v>
      </c>
      <c r="F4" s="93">
        <f>SUMIF('Land Use Nitrate'!$B$2:$AA$2,'Well 5 - 2016 Land Use'!F$3,'Land Use Nitrate'!$B3:$AA3)</f>
        <v>14.362066358164723</v>
      </c>
      <c r="G4" s="94">
        <f>MAX('Land Use Nitrate'!K3:O3)</f>
        <v>24</v>
      </c>
      <c r="H4" s="94">
        <f>MAX('Land Use Nitrate'!P3:T3)</f>
        <v>19.55</v>
      </c>
      <c r="I4" s="94">
        <f>MAX('Land Use Nitrate'!U3:AA3)</f>
        <v>24.7</v>
      </c>
      <c r="J4" s="85">
        <f>AVERAGE(B4:I4)</f>
        <v>19.150865828753215</v>
      </c>
      <c r="L4" s="61">
        <v>83886</v>
      </c>
    </row>
    <row r="5" spans="1:12" ht="15.75" thickBot="1" x14ac:dyDescent="0.3">
      <c r="A5" s="2" t="s">
        <v>1</v>
      </c>
      <c r="B5" s="93">
        <f>SUMIF('Land Use Nitrate'!$B$2:$AA$2,'Well 5 - 2016 Land Use'!B$3,'Land Use Nitrate'!$B4:$AA4)</f>
        <v>12.960724402300304</v>
      </c>
      <c r="C5" s="93">
        <f>SUMIF('Land Use Nitrate'!$B$2:$AA$2,'Well 5 - 2016 Land Use'!C$3,'Land Use Nitrate'!$B4:$AA4)</f>
        <v>16.70049608116512</v>
      </c>
      <c r="D5" s="93">
        <f>SUMIF('Land Use Nitrate'!$B$2:$AA$2,'Well 5 - 2016 Land Use'!D$3,'Land Use Nitrate'!$B4:$AA4)</f>
        <v>20.300091670375728</v>
      </c>
      <c r="E5" s="93">
        <f>SUMIF('Land Use Nitrate'!$B$2:$AA$2,'Well 5 - 2016 Land Use'!E$3,'Land Use Nitrate'!$B4:$AA4)</f>
        <v>9.1</v>
      </c>
      <c r="F5" s="93">
        <f>SUMIF('Land Use Nitrate'!$B$2:$AA$2,'Well 5 - 2016 Land Use'!F$3,'Land Use Nitrate'!$B4:$AA4)</f>
        <v>20.278917287382207</v>
      </c>
      <c r="G5" s="94">
        <f>MAX('Land Use Nitrate'!K4:O4)</f>
        <v>20</v>
      </c>
      <c r="H5" s="94">
        <f>MAX('Land Use Nitrate'!P4:T4)</f>
        <v>16.13</v>
      </c>
      <c r="I5" s="94">
        <f>MAX('Land Use Nitrate'!U4:AA4)</f>
        <v>15.2</v>
      </c>
      <c r="J5" s="85">
        <f t="shared" ref="J5:J8" si="0">AVERAGE(B5:I5)</f>
        <v>16.333778680152918</v>
      </c>
    </row>
    <row r="6" spans="1:12" ht="15.75" thickBot="1" x14ac:dyDescent="0.3">
      <c r="A6" s="2" t="s">
        <v>6</v>
      </c>
      <c r="B6" s="93">
        <f>SUMIF('Land Use Nitrate'!$B$2:$AA$2,'Well 5 - 2016 Land Use'!B$3,'Land Use Nitrate'!$B5:$AA5)</f>
        <v>4</v>
      </c>
      <c r="C6" s="93">
        <f>SUMIF('Land Use Nitrate'!$B$2:$AA$2,'Well 5 - 2016 Land Use'!C$3,'Land Use Nitrate'!$B5:$AA5)</f>
        <v>20</v>
      </c>
      <c r="D6" s="93">
        <f>SUMIF('Land Use Nitrate'!$B$2:$AA$2,'Well 5 - 2016 Land Use'!D$3,'Land Use Nitrate'!$B5:$AA5)</f>
        <v>20</v>
      </c>
      <c r="E6" s="93">
        <f>SUMIF('Land Use Nitrate'!$B$2:$AA$2,'Well 5 - 2016 Land Use'!E$3,'Land Use Nitrate'!$B5:$AA5)</f>
        <v>9.1</v>
      </c>
      <c r="F6" s="93">
        <f>SUMIF('Land Use Nitrate'!$B$2:$AA$2,'Well 5 - 2016 Land Use'!F$3,'Land Use Nitrate'!$B5:$AA5)</f>
        <v>20</v>
      </c>
      <c r="G6" s="94">
        <f>MAX('Land Use Nitrate'!K5:O5)</f>
        <v>20</v>
      </c>
      <c r="H6" s="94">
        <f>MAX('Land Use Nitrate'!P5:T5)</f>
        <v>16.13</v>
      </c>
      <c r="I6" s="94">
        <f>MAX('Land Use Nitrate'!U5:AA5)</f>
        <v>15.2</v>
      </c>
      <c r="J6" s="85">
        <f t="shared" si="0"/>
        <v>15.553749999999999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9.0361262839299066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2015</v>
      </c>
      <c r="C11" s="44">
        <v>2014</v>
      </c>
      <c r="D11" s="44">
        <v>2013</v>
      </c>
      <c r="E11" s="44">
        <v>2012</v>
      </c>
      <c r="F11" s="44">
        <v>2011</v>
      </c>
      <c r="G11" s="44" t="s">
        <v>64</v>
      </c>
      <c r="H11" s="44" t="s">
        <v>65</v>
      </c>
      <c r="I11" s="45" t="s">
        <v>66</v>
      </c>
      <c r="J11" s="34" t="s">
        <v>22</v>
      </c>
    </row>
    <row r="12" spans="1:12" x14ac:dyDescent="0.25">
      <c r="A12" s="2" t="s">
        <v>43</v>
      </c>
      <c r="B12" s="62">
        <v>2.1665833333333333E-3</v>
      </c>
      <c r="C12" s="62">
        <v>3.0126666666666665E-3</v>
      </c>
      <c r="D12" s="62">
        <v>2.1457500000000001E-3</v>
      </c>
      <c r="E12" s="62">
        <v>1.8123333333333333E-3</v>
      </c>
      <c r="F12" s="62">
        <v>3.0389166666666668E-3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2.4088571428571427E-3</v>
      </c>
    </row>
    <row r="13" spans="1:12" x14ac:dyDescent="0.25">
      <c r="A13" s="2" t="s">
        <v>44</v>
      </c>
      <c r="B13" s="62">
        <v>2.2768333333333334E-3</v>
      </c>
      <c r="C13" s="62">
        <v>3.1245833333333334E-3</v>
      </c>
      <c r="D13" s="62">
        <v>2.2004166666666669E-3</v>
      </c>
      <c r="E13" s="62">
        <v>1.8756666666666668E-3</v>
      </c>
      <c r="F13" s="62">
        <v>3.1225000000000003E-3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2.4923571428571425E-3</v>
      </c>
    </row>
    <row r="14" spans="1:12" x14ac:dyDescent="0.25">
      <c r="A14" s="2" t="s">
        <v>45</v>
      </c>
      <c r="B14" s="62">
        <v>2.3395833333333333E-3</v>
      </c>
      <c r="C14" s="62">
        <v>3.1764166666666664E-3</v>
      </c>
      <c r="D14" s="62">
        <v>2.2559166666666669E-3</v>
      </c>
      <c r="E14" s="62">
        <v>1.9460833333333333E-3</v>
      </c>
      <c r="F14" s="62">
        <v>3.1884166666666671E-3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2.5520297619047619E-3</v>
      </c>
    </row>
    <row r="15" spans="1:12" x14ac:dyDescent="0.25">
      <c r="A15" s="2" t="s">
        <v>46</v>
      </c>
      <c r="B15" s="64">
        <v>1.5110833333333332E-3</v>
      </c>
      <c r="C15" s="63">
        <v>2.3456666666666665E-3</v>
      </c>
      <c r="D15" s="63">
        <v>1.8337500000000001E-3</v>
      </c>
      <c r="E15" s="63">
        <v>1.346E-3</v>
      </c>
      <c r="F15" s="63">
        <v>2.5542500000000001E-3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1.8924151785714286E-3</v>
      </c>
    </row>
    <row r="16" spans="1:12" ht="15.75" thickBot="1" x14ac:dyDescent="0.3">
      <c r="A16" s="4" t="s">
        <v>83</v>
      </c>
      <c r="B16" s="65">
        <v>2.1137499999999997E-3</v>
      </c>
      <c r="C16" s="66">
        <v>2.7775E-3</v>
      </c>
      <c r="D16" s="66">
        <v>1.9675000000000001E-3</v>
      </c>
      <c r="E16" s="66">
        <v>1.5875000000000002E-3</v>
      </c>
      <c r="F16" s="66">
        <v>2.8133333333333331E-3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2.2303497023809524E-3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2015</v>
      </c>
      <c r="C19" s="44">
        <v>2014</v>
      </c>
      <c r="D19" s="44">
        <v>2013</v>
      </c>
      <c r="E19" s="44">
        <v>2012</v>
      </c>
      <c r="F19" s="44">
        <v>2011</v>
      </c>
      <c r="G19" s="44" t="s">
        <v>64</v>
      </c>
      <c r="H19" s="44" t="s">
        <v>65</v>
      </c>
      <c r="I19" s="45" t="s">
        <v>66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123322</v>
      </c>
      <c r="C20" s="82">
        <v>815840</v>
      </c>
      <c r="D20" s="82">
        <v>1305540</v>
      </c>
      <c r="E20" s="82">
        <v>1212343.203125</v>
      </c>
      <c r="F20" s="82">
        <v>1225390</v>
      </c>
      <c r="G20" s="82">
        <v>482797.90332029999</v>
      </c>
      <c r="H20" s="82">
        <v>79902.9970703</v>
      </c>
      <c r="I20" s="82">
        <v>0</v>
      </c>
      <c r="J20" s="51">
        <f>SUM(B20:I20)</f>
        <v>5245136.1035156008</v>
      </c>
      <c r="L20" s="59">
        <f>SUM(J20:J24)</f>
        <v>22427275.718605101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414546</v>
      </c>
      <c r="H21" s="82">
        <v>400137</v>
      </c>
      <c r="I21" s="82">
        <v>0</v>
      </c>
      <c r="J21" s="51">
        <f t="shared" ref="J21:J24" si="2">SUM(B21:I21)</f>
        <v>814683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403823</v>
      </c>
      <c r="H22" s="82">
        <v>220379</v>
      </c>
      <c r="I22" s="82">
        <v>0</v>
      </c>
      <c r="J22" s="51">
        <f t="shared" si="2"/>
        <v>624202</v>
      </c>
    </row>
    <row r="23" spans="1:13" ht="17.25" x14ac:dyDescent="0.25">
      <c r="A23" s="2" t="s">
        <v>85</v>
      </c>
      <c r="B23" s="81">
        <v>0</v>
      </c>
      <c r="C23" s="82">
        <v>13368.2565994</v>
      </c>
      <c r="D23" s="82">
        <v>394.25399779999998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13762.5105972</v>
      </c>
    </row>
    <row r="24" spans="1:13" ht="18" thickBot="1" x14ac:dyDescent="0.3">
      <c r="A24" s="4" t="s">
        <v>49</v>
      </c>
      <c r="B24" s="83">
        <v>336676</v>
      </c>
      <c r="C24" s="84">
        <v>1025080</v>
      </c>
      <c r="D24" s="84">
        <v>902303.30078130006</v>
      </c>
      <c r="E24" s="84">
        <v>773808.50390630006</v>
      </c>
      <c r="F24" s="84">
        <v>1045565.2998047</v>
      </c>
      <c r="G24" s="84">
        <v>4299179</v>
      </c>
      <c r="H24" s="84">
        <v>7346880</v>
      </c>
      <c r="I24" s="84">
        <v>0</v>
      </c>
      <c r="J24" s="54">
        <f t="shared" si="2"/>
        <v>15729492.104492301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7565.8918804325331</v>
      </c>
      <c r="C28" s="50">
        <f t="shared" ref="C28:I28" si="3">C12*C20*28.3168</f>
        <v>69598.559392085328</v>
      </c>
      <c r="D28" s="50">
        <f t="shared" si="3"/>
        <v>79325.620365744006</v>
      </c>
      <c r="E28" s="50">
        <f t="shared" si="3"/>
        <v>62216.823412492413</v>
      </c>
      <c r="F28" s="50">
        <f t="shared" si="3"/>
        <v>105447.74488089868</v>
      </c>
      <c r="G28" s="50">
        <f t="shared" si="3"/>
        <v>32330.814508376021</v>
      </c>
      <c r="H28" s="50">
        <f t="shared" si="3"/>
        <v>5350.746055807409</v>
      </c>
      <c r="I28" s="50">
        <f t="shared" si="3"/>
        <v>0</v>
      </c>
      <c r="J28" s="51">
        <f>SUM(B28:I28)</f>
        <v>361836.20049583632</v>
      </c>
      <c r="L28" s="59">
        <f>SUM(J28:J32)</f>
        <v>1456217.620857161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28716.009049003886</v>
      </c>
      <c r="H29" s="50">
        <f t="shared" si="4"/>
        <v>27717.883450428344</v>
      </c>
      <c r="I29" s="50">
        <f t="shared" si="4"/>
        <v>0</v>
      </c>
      <c r="J29" s="51">
        <f t="shared" ref="J29:J32" si="5">SUM(B29:I29)</f>
        <v>56433.89249943223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28624.873746473335</v>
      </c>
      <c r="H30" s="50">
        <f t="shared" si="4"/>
        <v>15621.500140839047</v>
      </c>
      <c r="I30" s="50">
        <f t="shared" si="4"/>
        <v>0</v>
      </c>
      <c r="J30" s="51">
        <f t="shared" si="5"/>
        <v>44246.37388731238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0</v>
      </c>
      <c r="C31" s="50">
        <f t="shared" si="4"/>
        <v>887.9433168369211</v>
      </c>
      <c r="D31" s="50">
        <f t="shared" si="4"/>
        <v>20.472006280490948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908.41532311741207</v>
      </c>
      <c r="L31" s="47"/>
    </row>
    <row r="32" spans="1:13" ht="15.75" thickBot="1" x14ac:dyDescent="0.3">
      <c r="A32" s="4" t="s">
        <v>36</v>
      </c>
      <c r="B32" s="52">
        <f t="shared" si="4"/>
        <v>20151.619429936</v>
      </c>
      <c r="C32" s="53">
        <f t="shared" si="4"/>
        <v>80622.451792960012</v>
      </c>
      <c r="D32" s="53">
        <f t="shared" si="4"/>
        <v>50270.29809663201</v>
      </c>
      <c r="E32" s="53">
        <f t="shared" si="4"/>
        <v>34784.951771419597</v>
      </c>
      <c r="F32" s="53">
        <f t="shared" si="4"/>
        <v>83294.538594647369</v>
      </c>
      <c r="G32" s="53">
        <f t="shared" si="4"/>
        <v>267144.62355064496</v>
      </c>
      <c r="H32" s="53">
        <f t="shared" si="4"/>
        <v>456524.2554152229</v>
      </c>
      <c r="I32" s="53">
        <f t="shared" si="4"/>
        <v>0</v>
      </c>
      <c r="J32" s="54">
        <f t="shared" si="5"/>
        <v>992792.73865146283</v>
      </c>
      <c r="K32" s="12"/>
      <c r="L32" s="59">
        <f>L28/28.3178</f>
        <v>51424.108541523747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116076.10968108782</v>
      </c>
      <c r="C36" s="56">
        <f t="shared" si="6"/>
        <v>1311983.2481488995</v>
      </c>
      <c r="D36" s="56">
        <f t="shared" si="6"/>
        <v>1748340.142843178</v>
      </c>
      <c r="E36" s="56">
        <f t="shared" si="6"/>
        <v>893562.14644443255</v>
      </c>
      <c r="F36" s="56">
        <f t="shared" si="6"/>
        <v>1514447.5092982913</v>
      </c>
      <c r="G36" s="56">
        <f t="shared" si="6"/>
        <v>775939.54820102453</v>
      </c>
      <c r="H36" s="56">
        <f t="shared" si="6"/>
        <v>104607.08539103485</v>
      </c>
      <c r="I36" s="56">
        <f t="shared" si="6"/>
        <v>0</v>
      </c>
      <c r="J36" s="57">
        <f>SUM(B36:I36)</f>
        <v>6464955.7900079489</v>
      </c>
      <c r="K36" s="14"/>
      <c r="L36" s="48">
        <f>L32/L4*100</f>
        <v>61.302372912671657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574320.18098007771</v>
      </c>
      <c r="H37" s="50">
        <f t="shared" si="6"/>
        <v>447089.46005540917</v>
      </c>
      <c r="I37" s="50">
        <f t="shared" si="6"/>
        <v>0</v>
      </c>
      <c r="J37" s="58">
        <f>SUM(B37:I37)</f>
        <v>1021409.6410354869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572497.47492946673</v>
      </c>
      <c r="H38" s="50">
        <f t="shared" si="6"/>
        <v>251974.79727173381</v>
      </c>
      <c r="I38" s="50">
        <f t="shared" si="6"/>
        <v>0</v>
      </c>
      <c r="J38" s="58">
        <f>SUM(B38:I38)</f>
        <v>824472.27220120048</v>
      </c>
    </row>
    <row r="39" spans="1:12" x14ac:dyDescent="0.25">
      <c r="A39" s="2" t="s">
        <v>18</v>
      </c>
      <c r="B39" s="49">
        <f t="shared" si="6"/>
        <v>0</v>
      </c>
      <c r="C39" s="50">
        <f t="shared" si="6"/>
        <v>274552.073565976</v>
      </c>
      <c r="D39" s="50">
        <f t="shared" si="6"/>
        <v>6329.9443419278014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280882.01790790382</v>
      </c>
    </row>
    <row r="40" spans="1:12" x14ac:dyDescent="0.25">
      <c r="A40" s="2" t="s">
        <v>24</v>
      </c>
      <c r="B40" s="49">
        <f t="shared" si="6"/>
        <v>92697.44937770559</v>
      </c>
      <c r="C40" s="50">
        <f t="shared" si="6"/>
        <v>370863.27824761602</v>
      </c>
      <c r="D40" s="50">
        <f t="shared" si="6"/>
        <v>231243.37124450723</v>
      </c>
      <c r="E40" s="50">
        <f t="shared" si="6"/>
        <v>160010.77814853014</v>
      </c>
      <c r="F40" s="50">
        <f t="shared" si="6"/>
        <v>383154.87753537786</v>
      </c>
      <c r="G40" s="50">
        <f t="shared" si="6"/>
        <v>1228865.2683329666</v>
      </c>
      <c r="H40" s="50">
        <f t="shared" si="6"/>
        <v>2100011.5749100251</v>
      </c>
      <c r="I40" s="50">
        <f t="shared" si="6"/>
        <v>0</v>
      </c>
      <c r="J40" s="58">
        <f>SUM(B40:I40)</f>
        <v>4566846.5977967288</v>
      </c>
    </row>
    <row r="41" spans="1:12" x14ac:dyDescent="0.25">
      <c r="A41" s="2" t="s">
        <v>5</v>
      </c>
      <c r="B41" s="49">
        <f>SUM(B36:B40)</f>
        <v>208773.55905879341</v>
      </c>
      <c r="C41" s="50">
        <f t="shared" ref="C41:J41" si="7">SUM(C36:C40)</f>
        <v>1957398.5999624915</v>
      </c>
      <c r="D41" s="50">
        <f t="shared" si="7"/>
        <v>1985913.4584296129</v>
      </c>
      <c r="E41" s="50">
        <f t="shared" si="7"/>
        <v>1053572.9245929627</v>
      </c>
      <c r="F41" s="50">
        <f t="shared" si="7"/>
        <v>1897602.3868336692</v>
      </c>
      <c r="G41" s="50">
        <f t="shared" si="7"/>
        <v>3151622.4724435355</v>
      </c>
      <c r="H41" s="50">
        <f t="shared" si="7"/>
        <v>2903682.9176282031</v>
      </c>
      <c r="I41" s="50">
        <f t="shared" si="7"/>
        <v>0</v>
      </c>
      <c r="J41" s="58">
        <f t="shared" si="7"/>
        <v>13158566.318949269</v>
      </c>
    </row>
    <row r="42" spans="1:12" ht="15.75" thickBot="1" x14ac:dyDescent="0.3">
      <c r="A42" s="4" t="s">
        <v>86</v>
      </c>
      <c r="B42" s="15">
        <f t="shared" ref="B42:J42" si="8">B41/SUM(B28:B32)</f>
        <v>7.5321899113177473</v>
      </c>
      <c r="C42" s="16">
        <f t="shared" si="8"/>
        <v>12.953557957004525</v>
      </c>
      <c r="D42" s="16">
        <f t="shared" si="8"/>
        <v>15.321468614031815</v>
      </c>
      <c r="E42" s="16">
        <f t="shared" si="8"/>
        <v>10.861377769586431</v>
      </c>
      <c r="F42" s="16">
        <f t="shared" si="8"/>
        <v>10.053933606665979</v>
      </c>
      <c r="G42" s="16">
        <f t="shared" si="8"/>
        <v>8.8326186002256808</v>
      </c>
      <c r="H42" s="16">
        <f t="shared" si="8"/>
        <v>5.7474272377857005</v>
      </c>
      <c r="I42" s="16" t="e">
        <f t="shared" si="8"/>
        <v>#DIV/0!</v>
      </c>
      <c r="J42" s="18">
        <f t="shared" si="8"/>
        <v>9.0361262839299066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10" sqref="B10:I10"/>
    </sheetView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2014</v>
      </c>
      <c r="C3" s="44">
        <v>2013</v>
      </c>
      <c r="D3" s="44">
        <v>2012</v>
      </c>
      <c r="E3" s="44">
        <v>2011</v>
      </c>
      <c r="F3" s="44">
        <v>2010</v>
      </c>
      <c r="G3" s="44" t="s">
        <v>67</v>
      </c>
      <c r="H3" s="44" t="s">
        <v>68</v>
      </c>
      <c r="I3" s="45" t="s">
        <v>69</v>
      </c>
      <c r="J3" s="34" t="s">
        <v>22</v>
      </c>
    </row>
    <row r="4" spans="1:12" ht="15.75" thickBot="1" x14ac:dyDescent="0.3">
      <c r="A4" s="2" t="s">
        <v>0</v>
      </c>
      <c r="B4" s="93">
        <f>SUMIF('Land Use Nitrate'!$B$2:$AA$2,'Well 5 - 2015 Land Use'!B$3,'Land Use Nitrate'!$B3:$AA3)</f>
        <v>18.850724204761296</v>
      </c>
      <c r="C4" s="93">
        <f>SUMIF('Land Use Nitrate'!$B$2:$AA$2,'Well 5 - 2015 Land Use'!C$3,'Land Use Nitrate'!$B3:$AA3)</f>
        <v>22.040043743524024</v>
      </c>
      <c r="D4" s="93">
        <f>SUMIF('Land Use Nitrate'!$B$2:$AA$2,'Well 5 - 2015 Land Use'!D$3,'Land Use Nitrate'!$B3:$AA3)</f>
        <v>14.362066358164723</v>
      </c>
      <c r="E4" s="93">
        <f>SUMIF('Land Use Nitrate'!$B$2:$AA$2,'Well 5 - 2015 Land Use'!E$3,'Land Use Nitrate'!$B3:$AA3)</f>
        <v>14.362066358164723</v>
      </c>
      <c r="F4" s="93">
        <f>SUMIF('Land Use Nitrate'!$B$2:$AA$2,'Well 5 - 2015 Land Use'!F$3,'Land Use Nitrate'!$B3:$AA3)</f>
        <v>16.937708637273012</v>
      </c>
      <c r="G4" s="94">
        <f>MAX('Land Use Nitrate'!L3:P3)</f>
        <v>24</v>
      </c>
      <c r="H4" s="94">
        <f>MAX('Land Use Nitrate'!Q3:U3)</f>
        <v>24.7</v>
      </c>
      <c r="I4" s="94">
        <f>MAX('Land Use Nitrate'!V3:AA3)</f>
        <v>14.4</v>
      </c>
      <c r="J4" s="85">
        <f>AVERAGE(B4:I4)</f>
        <v>18.706576162735971</v>
      </c>
      <c r="L4" s="61">
        <v>130933</v>
      </c>
    </row>
    <row r="5" spans="1:12" ht="15.75" thickBot="1" x14ac:dyDescent="0.3">
      <c r="A5" s="2" t="s">
        <v>1</v>
      </c>
      <c r="B5" s="93">
        <f>SUMIF('Land Use Nitrate'!$B$2:$AA$2,'Well 5 - 2015 Land Use'!B$3,'Land Use Nitrate'!$B4:$AA4)</f>
        <v>16.70049608116512</v>
      </c>
      <c r="C5" s="93">
        <f>SUMIF('Land Use Nitrate'!$B$2:$AA$2,'Well 5 - 2015 Land Use'!C$3,'Land Use Nitrate'!$B4:$AA4)</f>
        <v>20.300091670375728</v>
      </c>
      <c r="D5" s="93">
        <f>SUMIF('Land Use Nitrate'!$B$2:$AA$2,'Well 5 - 2015 Land Use'!D$3,'Land Use Nitrate'!$B4:$AA4)</f>
        <v>9.1</v>
      </c>
      <c r="E5" s="93">
        <f>SUMIF('Land Use Nitrate'!$B$2:$AA$2,'Well 5 - 2015 Land Use'!E$3,'Land Use Nitrate'!$B4:$AA4)</f>
        <v>20.278917287382207</v>
      </c>
      <c r="F5" s="93">
        <f>SUMIF('Land Use Nitrate'!$B$2:$AA$2,'Well 5 - 2015 Land Use'!F$3,'Land Use Nitrate'!$B4:$AA4)</f>
        <v>12.520586631452668</v>
      </c>
      <c r="G5" s="94">
        <f>MAX('Land Use Nitrate'!L4:P4)</f>
        <v>20</v>
      </c>
      <c r="H5" s="94">
        <f>MAX('Land Use Nitrate'!Q4:U4)</f>
        <v>16.13</v>
      </c>
      <c r="I5" s="94">
        <f>MAX('Land Use Nitrate'!V4:AA4)</f>
        <v>15.2</v>
      </c>
      <c r="J5" s="85">
        <f t="shared" ref="J5:J8" si="0">AVERAGE(B5:I5)</f>
        <v>16.278761458796964</v>
      </c>
    </row>
    <row r="6" spans="1:12" ht="15.75" thickBot="1" x14ac:dyDescent="0.3">
      <c r="A6" s="2" t="s">
        <v>6</v>
      </c>
      <c r="B6" s="93">
        <f>SUMIF('Land Use Nitrate'!$B$2:$AA$2,'Well 5 - 2015 Land Use'!B$3,'Land Use Nitrate'!$B5:$AA5)</f>
        <v>20</v>
      </c>
      <c r="C6" s="93">
        <f>SUMIF('Land Use Nitrate'!$B$2:$AA$2,'Well 5 - 2015 Land Use'!C$3,'Land Use Nitrate'!$B5:$AA5)</f>
        <v>20</v>
      </c>
      <c r="D6" s="93">
        <f>SUMIF('Land Use Nitrate'!$B$2:$AA$2,'Well 5 - 2015 Land Use'!D$3,'Land Use Nitrate'!$B5:$AA5)</f>
        <v>9.1</v>
      </c>
      <c r="E6" s="93">
        <f>SUMIF('Land Use Nitrate'!$B$2:$AA$2,'Well 5 - 2015 Land Use'!E$3,'Land Use Nitrate'!$B5:$AA5)</f>
        <v>20</v>
      </c>
      <c r="F6" s="93">
        <f>SUMIF('Land Use Nitrate'!$B$2:$AA$2,'Well 5 - 2015 Land Use'!F$3,'Land Use Nitrate'!$B5:$AA5)</f>
        <v>9.1</v>
      </c>
      <c r="G6" s="94">
        <f>MAX('Land Use Nitrate'!L5:P5)</f>
        <v>20</v>
      </c>
      <c r="H6" s="94">
        <f>MAX('Land Use Nitrate'!Q5:U5)</f>
        <v>16.13</v>
      </c>
      <c r="I6" s="94">
        <f>MAX('Land Use Nitrate'!V5:AA5)</f>
        <v>15.2</v>
      </c>
      <c r="J6" s="85">
        <f t="shared" si="0"/>
        <v>16.191249999999997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8.3302351188101174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2014</v>
      </c>
      <c r="C11" s="44">
        <v>2013</v>
      </c>
      <c r="D11" s="44">
        <v>2012</v>
      </c>
      <c r="E11" s="44">
        <v>2011</v>
      </c>
      <c r="F11" s="44">
        <v>2010</v>
      </c>
      <c r="G11" s="44" t="s">
        <v>67</v>
      </c>
      <c r="H11" s="44" t="s">
        <v>68</v>
      </c>
      <c r="I11" s="45" t="s">
        <v>69</v>
      </c>
      <c r="J11" s="34" t="s">
        <v>22</v>
      </c>
    </row>
    <row r="12" spans="1:12" x14ac:dyDescent="0.25">
      <c r="A12" s="2" t="s">
        <v>43</v>
      </c>
      <c r="B12" s="62">
        <v>3.0126666666666665E-3</v>
      </c>
      <c r="C12" s="62">
        <v>2.1457500000000001E-3</v>
      </c>
      <c r="D12" s="62">
        <v>1.8123333333333333E-3</v>
      </c>
      <c r="E12" s="62">
        <v>3.0389166666666668E-3</v>
      </c>
      <c r="F12" s="62">
        <v>2.1111666666666666E-3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2.4019300595238095E-3</v>
      </c>
    </row>
    <row r="13" spans="1:12" x14ac:dyDescent="0.25">
      <c r="A13" s="2" t="s">
        <v>44</v>
      </c>
      <c r="B13" s="62">
        <v>3.1245833333333334E-3</v>
      </c>
      <c r="C13" s="62">
        <v>2.2004166666666669E-3</v>
      </c>
      <c r="D13" s="62">
        <v>1.8756666666666668E-3</v>
      </c>
      <c r="E13" s="62">
        <v>3.1225000000000003E-3</v>
      </c>
      <c r="F13" s="62">
        <v>2.1524999999999999E-3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2.4768154761904762E-3</v>
      </c>
    </row>
    <row r="14" spans="1:12" x14ac:dyDescent="0.25">
      <c r="A14" s="2" t="s">
        <v>45</v>
      </c>
      <c r="B14" s="62">
        <v>3.1764166666666664E-3</v>
      </c>
      <c r="C14" s="62">
        <v>2.2559166666666669E-3</v>
      </c>
      <c r="D14" s="62">
        <v>1.9460833333333333E-3</v>
      </c>
      <c r="E14" s="62">
        <v>3.1884166666666671E-3</v>
      </c>
      <c r="F14" s="62">
        <v>2.2112500000000001E-3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2.5359880952380955E-3</v>
      </c>
    </row>
    <row r="15" spans="1:12" x14ac:dyDescent="0.25">
      <c r="A15" s="2" t="s">
        <v>46</v>
      </c>
      <c r="B15" s="64">
        <v>2.3456666666666665E-3</v>
      </c>
      <c r="C15" s="63">
        <v>1.8337500000000001E-3</v>
      </c>
      <c r="D15" s="63">
        <v>1.346E-3</v>
      </c>
      <c r="E15" s="63">
        <v>2.5542500000000001E-3</v>
      </c>
      <c r="F15" s="63">
        <v>1.6951666666666667E-3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1.915425595238095E-3</v>
      </c>
    </row>
    <row r="16" spans="1:12" ht="15.75" thickBot="1" x14ac:dyDescent="0.3">
      <c r="A16" s="4" t="s">
        <v>83</v>
      </c>
      <c r="B16" s="65">
        <v>2.7775E-3</v>
      </c>
      <c r="C16" s="66">
        <v>1.9675000000000001E-3</v>
      </c>
      <c r="D16" s="66">
        <v>1.5875000000000002E-3</v>
      </c>
      <c r="E16" s="66">
        <v>2.8133333333333331E-3</v>
      </c>
      <c r="F16" s="66">
        <v>1.9237500000000001E-3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2.2065997023809525E-3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56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43">
        <v>2014</v>
      </c>
      <c r="C19" s="44">
        <v>2013</v>
      </c>
      <c r="D19" s="44">
        <v>2012</v>
      </c>
      <c r="E19" s="44">
        <v>2011</v>
      </c>
      <c r="F19" s="44">
        <v>2010</v>
      </c>
      <c r="G19" s="44" t="s">
        <v>67</v>
      </c>
      <c r="H19" s="44" t="s">
        <v>68</v>
      </c>
      <c r="I19" s="45" t="s">
        <v>69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306587.203125</v>
      </c>
      <c r="C20" s="82">
        <v>1964811.0029296998</v>
      </c>
      <c r="D20" s="82">
        <v>1033724.8547363</v>
      </c>
      <c r="E20" s="82">
        <v>1339888.0095215</v>
      </c>
      <c r="F20" s="82">
        <v>736052.69213870005</v>
      </c>
      <c r="G20" s="82">
        <v>183529.27258300001</v>
      </c>
      <c r="H20" s="82">
        <v>0</v>
      </c>
      <c r="I20" s="82">
        <v>0</v>
      </c>
      <c r="J20" s="51">
        <f>SUM(B20:I20)</f>
        <v>5564593.0350342002</v>
      </c>
      <c r="L20" s="59">
        <f>SUM(J20:J24)</f>
        <v>28667999.729614206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270716</v>
      </c>
      <c r="H21" s="82">
        <v>39828.3984375</v>
      </c>
      <c r="I21" s="82">
        <v>300891.95019529999</v>
      </c>
      <c r="J21" s="51">
        <f t="shared" ref="J21:J24" si="2">SUM(B21:I21)</f>
        <v>611436.34863279993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17994.3007813</v>
      </c>
      <c r="G22" s="82">
        <v>736790.3984375</v>
      </c>
      <c r="H22" s="82">
        <v>221795</v>
      </c>
      <c r="I22" s="82">
        <v>40112</v>
      </c>
      <c r="J22" s="51">
        <f t="shared" si="2"/>
        <v>1016691.6992188001</v>
      </c>
    </row>
    <row r="23" spans="1:13" ht="17.25" x14ac:dyDescent="0.25">
      <c r="A23" s="2" t="s">
        <v>85</v>
      </c>
      <c r="B23" s="81">
        <v>13573.2001953</v>
      </c>
      <c r="C23" s="82">
        <v>658.72802730000001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14231.9282226</v>
      </c>
    </row>
    <row r="24" spans="1:13" ht="18" thickBot="1" x14ac:dyDescent="0.3">
      <c r="A24" s="4" t="s">
        <v>49</v>
      </c>
      <c r="B24" s="83">
        <v>549739</v>
      </c>
      <c r="C24" s="84">
        <v>1844745.796875</v>
      </c>
      <c r="D24" s="84">
        <v>1616402.1237793001</v>
      </c>
      <c r="E24" s="84">
        <v>1704244.4890136002</v>
      </c>
      <c r="F24" s="84">
        <v>1946560.9699707001</v>
      </c>
      <c r="G24" s="84">
        <v>6717178.4992676005</v>
      </c>
      <c r="H24" s="84">
        <v>3067012.5996094001</v>
      </c>
      <c r="I24" s="84">
        <v>4015163.2399901999</v>
      </c>
      <c r="J24" s="54">
        <f t="shared" si="2"/>
        <v>21461046.718505803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26154.672074853701</v>
      </c>
      <c r="C28" s="50">
        <f t="shared" ref="C28:I28" si="3">C12*C20*28.3168</f>
        <v>119383.43651580044</v>
      </c>
      <c r="D28" s="50">
        <f t="shared" si="3"/>
        <v>53050.222559462374</v>
      </c>
      <c r="E28" s="50">
        <f t="shared" si="3"/>
        <v>115300.57287638895</v>
      </c>
      <c r="F28" s="50">
        <f t="shared" si="3"/>
        <v>44002.322434527341</v>
      </c>
      <c r="G28" s="50">
        <f t="shared" si="3"/>
        <v>12290.133879893063</v>
      </c>
      <c r="H28" s="50">
        <f t="shared" si="3"/>
        <v>0</v>
      </c>
      <c r="I28" s="50">
        <f t="shared" si="3"/>
        <v>0</v>
      </c>
      <c r="J28" s="51">
        <f>SUM(B28:I28)</f>
        <v>370181.36034092586</v>
      </c>
      <c r="L28" s="59">
        <f>SUM(J28:J32)</f>
        <v>1803344.0567293302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18752.763518910171</v>
      </c>
      <c r="H29" s="50">
        <f t="shared" si="4"/>
        <v>2758.9523235987858</v>
      </c>
      <c r="I29" s="50">
        <f t="shared" si="4"/>
        <v>20843.081261381514</v>
      </c>
      <c r="J29" s="51">
        <f t="shared" ref="J29:J32" si="5">SUM(B29:I29)</f>
        <v>42354.797103890472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1126.7225724347088</v>
      </c>
      <c r="G30" s="50">
        <f t="shared" si="4"/>
        <v>52227.169162943217</v>
      </c>
      <c r="H30" s="50">
        <f t="shared" si="4"/>
        <v>15721.872881433334</v>
      </c>
      <c r="I30" s="50">
        <f t="shared" si="4"/>
        <v>2843.3272392076192</v>
      </c>
      <c r="J30" s="51">
        <f t="shared" si="5"/>
        <v>71919.091856018873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901.55603401921246</v>
      </c>
      <c r="C31" s="50">
        <f t="shared" si="4"/>
        <v>34.205066752073947</v>
      </c>
      <c r="D31" s="50">
        <f t="shared" si="4"/>
        <v>0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935.76110077128646</v>
      </c>
      <c r="L31" s="47"/>
    </row>
    <row r="32" spans="1:13" ht="15.75" thickBot="1" x14ac:dyDescent="0.3">
      <c r="A32" s="4" t="s">
        <v>36</v>
      </c>
      <c r="B32" s="52">
        <f t="shared" si="4"/>
        <v>43236.923972968005</v>
      </c>
      <c r="C32" s="53">
        <f t="shared" si="4"/>
        <v>102776.88338401914</v>
      </c>
      <c r="D32" s="53">
        <f t="shared" si="4"/>
        <v>72661.995358080982</v>
      </c>
      <c r="E32" s="53">
        <f t="shared" si="4"/>
        <v>135767.95097482088</v>
      </c>
      <c r="F32" s="53">
        <f t="shared" si="4"/>
        <v>106037.82655125459</v>
      </c>
      <c r="G32" s="53">
        <f t="shared" si="4"/>
        <v>417395.53563816007</v>
      </c>
      <c r="H32" s="53">
        <f t="shared" si="4"/>
        <v>190579.62609785222</v>
      </c>
      <c r="I32" s="53">
        <f t="shared" si="4"/>
        <v>249496.30435056784</v>
      </c>
      <c r="J32" s="54">
        <f t="shared" si="5"/>
        <v>1317953.0463277237</v>
      </c>
      <c r="K32" s="12"/>
      <c r="L32" s="59">
        <f>L28/28.3178</f>
        <v>63682.350208325872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 t="s">
        <v>7</v>
      </c>
      <c r="C35" s="7" t="s">
        <v>28</v>
      </c>
      <c r="D35" s="7" t="s">
        <v>29</v>
      </c>
      <c r="E35" s="7" t="s">
        <v>30</v>
      </c>
      <c r="F35" s="7" t="s">
        <v>31</v>
      </c>
      <c r="G35" s="7" t="s">
        <v>32</v>
      </c>
      <c r="H35" s="7" t="s">
        <v>33</v>
      </c>
      <c r="I35" s="7" t="s">
        <v>34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493034.50994903897</v>
      </c>
      <c r="C36" s="56">
        <f t="shared" si="6"/>
        <v>2631216.1630604649</v>
      </c>
      <c r="D36" s="56">
        <f t="shared" si="6"/>
        <v>761910.81671440578</v>
      </c>
      <c r="E36" s="56">
        <f t="shared" si="6"/>
        <v>1655954.4787851057</v>
      </c>
      <c r="F36" s="56">
        <f t="shared" si="6"/>
        <v>745298.5167593658</v>
      </c>
      <c r="G36" s="56">
        <f t="shared" si="6"/>
        <v>294963.21311743348</v>
      </c>
      <c r="H36" s="56">
        <f t="shared" si="6"/>
        <v>0</v>
      </c>
      <c r="I36" s="56">
        <f t="shared" si="6"/>
        <v>0</v>
      </c>
      <c r="J36" s="57">
        <f>SUM(B36:I36)</f>
        <v>6582377.6983858151</v>
      </c>
      <c r="K36" s="14"/>
      <c r="L36" s="48">
        <f>L32/L4*100</f>
        <v>48.637356669690504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375055.27037820342</v>
      </c>
      <c r="H37" s="50">
        <f t="shared" si="6"/>
        <v>44501.90097964841</v>
      </c>
      <c r="I37" s="50">
        <f t="shared" si="6"/>
        <v>316814.83517299901</v>
      </c>
      <c r="J37" s="58">
        <f>SUM(B37:I37)</f>
        <v>736372.00653085089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10253.175409155851</v>
      </c>
      <c r="G38" s="50">
        <f t="shared" si="6"/>
        <v>1044543.3832588643</v>
      </c>
      <c r="H38" s="50">
        <f t="shared" si="6"/>
        <v>253593.80957751966</v>
      </c>
      <c r="I38" s="50">
        <f t="shared" si="6"/>
        <v>43218.574035955811</v>
      </c>
      <c r="J38" s="58">
        <f>SUM(B38:I38)</f>
        <v>1351608.9422814955</v>
      </c>
    </row>
    <row r="39" spans="1:12" x14ac:dyDescent="0.25">
      <c r="A39" s="2" t="s">
        <v>18</v>
      </c>
      <c r="B39" s="49">
        <f t="shared" si="6"/>
        <v>278761.12571874046</v>
      </c>
      <c r="C39" s="50">
        <f t="shared" si="6"/>
        <v>10576.206639741264</v>
      </c>
      <c r="D39" s="50">
        <f t="shared" si="6"/>
        <v>0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289337.33235848171</v>
      </c>
    </row>
    <row r="40" spans="1:12" x14ac:dyDescent="0.25">
      <c r="A40" s="2" t="s">
        <v>24</v>
      </c>
      <c r="B40" s="49">
        <f t="shared" si="6"/>
        <v>198889.8502756528</v>
      </c>
      <c r="C40" s="50">
        <f t="shared" si="6"/>
        <v>472773.66356648802</v>
      </c>
      <c r="D40" s="50">
        <f t="shared" si="6"/>
        <v>334245.17864717246</v>
      </c>
      <c r="E40" s="50">
        <f t="shared" si="6"/>
        <v>624532.574484176</v>
      </c>
      <c r="F40" s="50">
        <f t="shared" si="6"/>
        <v>487774.00213577109</v>
      </c>
      <c r="G40" s="50">
        <f t="shared" si="6"/>
        <v>1920019.4639355361</v>
      </c>
      <c r="H40" s="50">
        <f t="shared" si="6"/>
        <v>876666.28005012008</v>
      </c>
      <c r="I40" s="50">
        <f t="shared" si="6"/>
        <v>1147683.000012612</v>
      </c>
      <c r="J40" s="58">
        <f>SUM(B40:I40)</f>
        <v>6062584.0131075289</v>
      </c>
    </row>
    <row r="41" spans="1:12" x14ac:dyDescent="0.25">
      <c r="A41" s="2" t="s">
        <v>5</v>
      </c>
      <c r="B41" s="49">
        <f>SUM(B36:B40)</f>
        <v>970685.48594343232</v>
      </c>
      <c r="C41" s="50">
        <f t="shared" ref="C41:J41" si="7">SUM(C36:C40)</f>
        <v>3114566.0332666938</v>
      </c>
      <c r="D41" s="50">
        <f t="shared" si="7"/>
        <v>1096155.9953615782</v>
      </c>
      <c r="E41" s="50">
        <f t="shared" si="7"/>
        <v>2280487.053269282</v>
      </c>
      <c r="F41" s="50">
        <f t="shared" si="7"/>
        <v>1243325.6943042928</v>
      </c>
      <c r="G41" s="50">
        <f t="shared" si="7"/>
        <v>3634581.3306900375</v>
      </c>
      <c r="H41" s="50">
        <f t="shared" si="7"/>
        <v>1174761.9906072882</v>
      </c>
      <c r="I41" s="50">
        <f t="shared" si="7"/>
        <v>1507716.4092215667</v>
      </c>
      <c r="J41" s="58">
        <f t="shared" si="7"/>
        <v>15022279.992664171</v>
      </c>
    </row>
    <row r="42" spans="1:12" ht="15.75" thickBot="1" x14ac:dyDescent="0.3">
      <c r="A42" s="4" t="s">
        <v>86</v>
      </c>
      <c r="B42" s="15">
        <f t="shared" ref="B42:J42" si="8">B41/SUM(B28:B32)</f>
        <v>13.809104545678682</v>
      </c>
      <c r="C42" s="16">
        <f t="shared" si="8"/>
        <v>14.017294232318591</v>
      </c>
      <c r="D42" s="16">
        <f t="shared" si="8"/>
        <v>8.7195661131407629</v>
      </c>
      <c r="E42" s="16">
        <f t="shared" si="8"/>
        <v>9.083126065698151</v>
      </c>
      <c r="F42" s="16">
        <f t="shared" si="8"/>
        <v>8.2248556280101983</v>
      </c>
      <c r="G42" s="16">
        <f t="shared" si="8"/>
        <v>7.2594987846575014</v>
      </c>
      <c r="H42" s="16">
        <f t="shared" si="8"/>
        <v>5.619245454059155</v>
      </c>
      <c r="I42" s="16">
        <f t="shared" si="8"/>
        <v>5.5190769338433325</v>
      </c>
      <c r="J42" s="18">
        <f t="shared" si="8"/>
        <v>8.3302351188101174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/>
  </sheetViews>
  <sheetFormatPr defaultRowHeight="15" x14ac:dyDescent="0.25"/>
  <cols>
    <col min="1" max="1" width="41" bestFit="1" customWidth="1"/>
    <col min="2" max="3" width="14" bestFit="1" customWidth="1"/>
    <col min="4" max="4" width="17" bestFit="1" customWidth="1"/>
    <col min="5" max="5" width="12" bestFit="1" customWidth="1"/>
    <col min="6" max="7" width="10.85546875" bestFit="1" customWidth="1"/>
    <col min="8" max="8" width="12" bestFit="1" customWidth="1"/>
    <col min="9" max="9" width="12.42578125" bestFit="1" customWidth="1"/>
    <col min="10" max="10" width="11.5703125" bestFit="1" customWidth="1"/>
    <col min="11" max="11" width="17.7109375" bestFit="1" customWidth="1"/>
    <col min="12" max="12" width="36.140625" bestFit="1" customWidth="1"/>
    <col min="13" max="13" width="7.85546875" bestFit="1" customWidth="1"/>
  </cols>
  <sheetData>
    <row r="1" spans="1:12" ht="15.75" thickBot="1" x14ac:dyDescent="0.3"/>
    <row r="2" spans="1:12" ht="18" thickBot="1" x14ac:dyDescent="0.3">
      <c r="A2" s="1"/>
      <c r="B2" s="107" t="s">
        <v>82</v>
      </c>
      <c r="C2" s="108"/>
      <c r="D2" s="108"/>
      <c r="E2" s="108"/>
      <c r="F2" s="108"/>
      <c r="G2" s="108"/>
      <c r="H2" s="108"/>
      <c r="I2" s="108"/>
      <c r="J2" s="46"/>
      <c r="L2" s="33" t="s">
        <v>41</v>
      </c>
    </row>
    <row r="3" spans="1:12" ht="15.75" thickBot="1" x14ac:dyDescent="0.3">
      <c r="A3" s="2"/>
      <c r="B3" s="43">
        <v>2013</v>
      </c>
      <c r="C3" s="44">
        <v>2012</v>
      </c>
      <c r="D3" s="44">
        <v>2011</v>
      </c>
      <c r="E3" s="44">
        <v>2010</v>
      </c>
      <c r="F3" s="44">
        <v>2009</v>
      </c>
      <c r="G3" s="44" t="s">
        <v>26</v>
      </c>
      <c r="H3" s="44" t="s">
        <v>70</v>
      </c>
      <c r="I3" s="45" t="s">
        <v>71</v>
      </c>
      <c r="J3" s="34" t="s">
        <v>22</v>
      </c>
    </row>
    <row r="4" spans="1:12" ht="15.75" thickBot="1" x14ac:dyDescent="0.3">
      <c r="A4" s="2" t="s">
        <v>0</v>
      </c>
      <c r="B4" s="93">
        <f>SUMIF('Land Use Nitrate'!$B$2:$AA$2,B$3,'Land Use Nitrate'!$B3:$AA3)</f>
        <v>22.040043743524024</v>
      </c>
      <c r="C4" s="93">
        <f>SUMIF('Land Use Nitrate'!$B$2:$AA$2,C$3,'Land Use Nitrate'!$B3:$AA3)</f>
        <v>14.362066358164723</v>
      </c>
      <c r="D4" s="93">
        <f>SUMIF('Land Use Nitrate'!$B$2:$AA$2,D$3,'Land Use Nitrate'!$B3:$AA3)</f>
        <v>14.362066358164723</v>
      </c>
      <c r="E4" s="93">
        <f>SUMIF('Land Use Nitrate'!$B$2:$AA$2,E$3,'Land Use Nitrate'!$B3:$AA3)</f>
        <v>16.937708637273012</v>
      </c>
      <c r="F4" s="93">
        <f>SUMIF('Land Use Nitrate'!$B$2:$AA$2,F$3,'Land Use Nitrate'!$B3:$AA3)</f>
        <v>16.055255424866456</v>
      </c>
      <c r="G4" s="94">
        <f>MAX('Land Use Nitrate'!M3:Q3)</f>
        <v>24</v>
      </c>
      <c r="H4" s="94">
        <f>MAX('Land Use Nitrate'!R3:V3)</f>
        <v>24.7</v>
      </c>
      <c r="I4" s="94">
        <f>MAX('Land Use Nitrate'!W3:AA3)</f>
        <v>14.4</v>
      </c>
      <c r="J4" s="85">
        <f>AVERAGE(B4:I4)</f>
        <v>18.357142565249116</v>
      </c>
      <c r="L4" s="61">
        <v>119878</v>
      </c>
    </row>
    <row r="5" spans="1:12" ht="15.75" thickBot="1" x14ac:dyDescent="0.3">
      <c r="A5" s="2" t="s">
        <v>1</v>
      </c>
      <c r="B5" s="93">
        <f>SUMIF('Land Use Nitrate'!$B$2:$AA$2,B$3,'Land Use Nitrate'!$B4:$AA4)</f>
        <v>20.300091670375728</v>
      </c>
      <c r="C5" s="93">
        <f>SUMIF('Land Use Nitrate'!$B$2:$AA$2,C$3,'Land Use Nitrate'!$B4:$AA4)</f>
        <v>9.1</v>
      </c>
      <c r="D5" s="93">
        <f>SUMIF('Land Use Nitrate'!$B$2:$AA$2,D$3,'Land Use Nitrate'!$B4:$AA4)</f>
        <v>20.278917287382207</v>
      </c>
      <c r="E5" s="93">
        <f>SUMIF('Land Use Nitrate'!$B$2:$AA$2,E$3,'Land Use Nitrate'!$B4:$AA4)</f>
        <v>12.520586631452668</v>
      </c>
      <c r="F5" s="93">
        <f>SUMIF('Land Use Nitrate'!$B$2:$AA$2,F$3,'Land Use Nitrate'!$B4:$AA4)</f>
        <v>20</v>
      </c>
      <c r="G5" s="94">
        <f>MAX('Land Use Nitrate'!M4:Q4)</f>
        <v>15.435608782670462</v>
      </c>
      <c r="H5" s="94">
        <f>MAX('Land Use Nitrate'!R4:V4)</f>
        <v>16.13</v>
      </c>
      <c r="I5" s="94">
        <f>MAX('Land Use Nitrate'!W4:AA4)</f>
        <v>15.2</v>
      </c>
      <c r="J5" s="85">
        <f t="shared" ref="J5:J8" si="0">AVERAGE(B5:I5)</f>
        <v>16.12065054648513</v>
      </c>
    </row>
    <row r="6" spans="1:12" ht="15.75" thickBot="1" x14ac:dyDescent="0.3">
      <c r="A6" s="2" t="s">
        <v>6</v>
      </c>
      <c r="B6" s="93">
        <f>SUMIF('Land Use Nitrate'!$B$2:$AA$2,B$3,'Land Use Nitrate'!$B5:$AA5)</f>
        <v>20</v>
      </c>
      <c r="C6" s="93">
        <f>SUMIF('Land Use Nitrate'!$B$2:$AA$2,C$3,'Land Use Nitrate'!$B5:$AA5)</f>
        <v>9.1</v>
      </c>
      <c r="D6" s="93">
        <f>SUMIF('Land Use Nitrate'!$B$2:$AA$2,D$3,'Land Use Nitrate'!$B5:$AA5)</f>
        <v>20</v>
      </c>
      <c r="E6" s="93">
        <f>SUMIF('Land Use Nitrate'!$B$2:$AA$2,E$3,'Land Use Nitrate'!$B5:$AA5)</f>
        <v>9.1</v>
      </c>
      <c r="F6" s="93">
        <f>SUMIF('Land Use Nitrate'!$B$2:$AA$2,F$3,'Land Use Nitrate'!$B5:$AA5)</f>
        <v>20</v>
      </c>
      <c r="G6" s="94">
        <f>MAX('Land Use Nitrate'!M5:Q5)</f>
        <v>20</v>
      </c>
      <c r="H6" s="94">
        <f>MAX('Land Use Nitrate'!R5:V5)</f>
        <v>16.13</v>
      </c>
      <c r="I6" s="94">
        <f>MAX('Land Use Nitrate'!W5:AA5)</f>
        <v>15.2</v>
      </c>
      <c r="J6" s="85">
        <f t="shared" si="0"/>
        <v>16.19125</v>
      </c>
      <c r="L6" s="5" t="s">
        <v>42</v>
      </c>
    </row>
    <row r="7" spans="1:12" ht="15.75" thickBot="1" x14ac:dyDescent="0.3">
      <c r="A7" s="2" t="s">
        <v>9</v>
      </c>
      <c r="B7" s="95">
        <v>309.2</v>
      </c>
      <c r="C7" s="94">
        <v>309.2</v>
      </c>
      <c r="D7" s="94">
        <v>309.2</v>
      </c>
      <c r="E7" s="94">
        <v>309.2</v>
      </c>
      <c r="F7" s="94">
        <v>309.2</v>
      </c>
      <c r="G7" s="94">
        <v>309.2</v>
      </c>
      <c r="H7" s="94">
        <v>309.2</v>
      </c>
      <c r="I7" s="94">
        <v>309.2</v>
      </c>
      <c r="J7" s="85">
        <f t="shared" si="0"/>
        <v>309.2</v>
      </c>
    </row>
    <row r="8" spans="1:12" ht="15.75" thickBot="1" x14ac:dyDescent="0.3">
      <c r="A8" s="4" t="s">
        <v>79</v>
      </c>
      <c r="B8" s="70">
        <v>4.5999999999999996</v>
      </c>
      <c r="C8" s="71">
        <v>4.5999999999999996</v>
      </c>
      <c r="D8" s="71">
        <v>4.5999999999999996</v>
      </c>
      <c r="E8" s="71">
        <v>4.5999999999999996</v>
      </c>
      <c r="F8" s="71">
        <v>4.5999999999999996</v>
      </c>
      <c r="G8" s="71">
        <v>4.5999999999999996</v>
      </c>
      <c r="H8" s="71">
        <v>4.5999999999999996</v>
      </c>
      <c r="I8" s="71">
        <v>4.5999999999999996</v>
      </c>
      <c r="J8" s="86">
        <f t="shared" si="0"/>
        <v>4.6000000000000005</v>
      </c>
      <c r="L8" s="20">
        <f>$J$42</f>
        <v>8.0713744524879889</v>
      </c>
    </row>
    <row r="9" spans="1:12" ht="15.75" thickBot="1" x14ac:dyDescent="0.3">
      <c r="B9" s="27"/>
      <c r="C9" s="27"/>
      <c r="D9" s="27"/>
      <c r="E9" s="27"/>
      <c r="F9" s="27"/>
      <c r="G9" s="27"/>
      <c r="H9" s="27"/>
      <c r="I9" s="27"/>
      <c r="J9" s="47"/>
    </row>
    <row r="10" spans="1:12" ht="15.75" thickBot="1" x14ac:dyDescent="0.3">
      <c r="A10" s="1"/>
      <c r="B10" s="109" t="s">
        <v>55</v>
      </c>
      <c r="C10" s="110"/>
      <c r="D10" s="110"/>
      <c r="E10" s="110"/>
      <c r="F10" s="110"/>
      <c r="G10" s="110"/>
      <c r="H10" s="110"/>
      <c r="I10" s="110"/>
      <c r="J10" s="46"/>
    </row>
    <row r="11" spans="1:12" ht="15.75" thickBot="1" x14ac:dyDescent="0.3">
      <c r="A11" s="2"/>
      <c r="B11" s="43">
        <v>2013</v>
      </c>
      <c r="C11" s="44">
        <v>2012</v>
      </c>
      <c r="D11" s="44">
        <v>2011</v>
      </c>
      <c r="E11" s="44">
        <v>2010</v>
      </c>
      <c r="F11" s="44">
        <v>2009</v>
      </c>
      <c r="G11" s="44" t="s">
        <v>15</v>
      </c>
      <c r="H11" s="44" t="s">
        <v>17</v>
      </c>
      <c r="I11" s="45" t="s">
        <v>23</v>
      </c>
      <c r="J11" s="34" t="s">
        <v>22</v>
      </c>
    </row>
    <row r="12" spans="1:12" x14ac:dyDescent="0.25">
      <c r="A12" s="2" t="s">
        <v>43</v>
      </c>
      <c r="B12" s="62">
        <v>2.1457500000000001E-3</v>
      </c>
      <c r="C12" s="62">
        <v>1.8123333333333333E-3</v>
      </c>
      <c r="D12" s="62">
        <v>3.0389166666666668E-3</v>
      </c>
      <c r="E12" s="62">
        <v>2.1111666666666666E-3</v>
      </c>
      <c r="F12" s="62">
        <v>2.3648690476190475E-3</v>
      </c>
      <c r="G12" s="63">
        <v>2.3648690476190475E-3</v>
      </c>
      <c r="H12" s="63">
        <v>2.3648690476190475E-3</v>
      </c>
      <c r="I12" s="63">
        <v>2.3648690476190475E-3</v>
      </c>
      <c r="J12" s="87">
        <f>AVERAGE(B12:I12)</f>
        <v>2.3209553571428569E-3</v>
      </c>
    </row>
    <row r="13" spans="1:12" x14ac:dyDescent="0.25">
      <c r="A13" s="2" t="s">
        <v>44</v>
      </c>
      <c r="B13" s="62">
        <v>2.2004166666666669E-3</v>
      </c>
      <c r="C13" s="62">
        <v>1.8756666666666668E-3</v>
      </c>
      <c r="D13" s="62">
        <v>3.1225000000000003E-3</v>
      </c>
      <c r="E13" s="62">
        <v>2.1524999999999999E-3</v>
      </c>
      <c r="F13" s="62">
        <v>2.4462857142857142E-3</v>
      </c>
      <c r="G13" s="63">
        <v>2.4462857142857142E-3</v>
      </c>
      <c r="H13" s="63">
        <v>2.4462857142857142E-3</v>
      </c>
      <c r="I13" s="63">
        <v>2.4462857142857142E-3</v>
      </c>
      <c r="J13" s="87">
        <f t="shared" ref="J13:J16" si="1">AVERAGE(B13:I13)</f>
        <v>2.3920282738095233E-3</v>
      </c>
    </row>
    <row r="14" spans="1:12" x14ac:dyDescent="0.25">
      <c r="A14" s="2" t="s">
        <v>45</v>
      </c>
      <c r="B14" s="62">
        <v>2.2559166666666669E-3</v>
      </c>
      <c r="C14" s="62">
        <v>1.9460833333333333E-3</v>
      </c>
      <c r="D14" s="62">
        <v>3.1884166666666671E-3</v>
      </c>
      <c r="E14" s="62">
        <v>2.2112500000000001E-3</v>
      </c>
      <c r="F14" s="62">
        <v>2.5032738095238094E-3</v>
      </c>
      <c r="G14" s="63">
        <v>2.5032738095238094E-3</v>
      </c>
      <c r="H14" s="63">
        <v>2.5032738095238094E-3</v>
      </c>
      <c r="I14" s="63">
        <v>2.5032738095238094E-3</v>
      </c>
      <c r="J14" s="87">
        <f t="shared" si="1"/>
        <v>2.4518452380952382E-3</v>
      </c>
    </row>
    <row r="15" spans="1:12" x14ac:dyDescent="0.25">
      <c r="A15" s="2" t="s">
        <v>46</v>
      </c>
      <c r="B15" s="64">
        <v>1.8337500000000001E-3</v>
      </c>
      <c r="C15" s="63">
        <v>1.346E-3</v>
      </c>
      <c r="D15" s="63">
        <v>2.5542500000000001E-3</v>
      </c>
      <c r="E15" s="63">
        <v>1.6951666666666667E-3</v>
      </c>
      <c r="F15" s="63">
        <v>1.8495238095238096E-3</v>
      </c>
      <c r="G15" s="63">
        <v>1.8495238095238096E-3</v>
      </c>
      <c r="H15" s="63">
        <v>1.8495238095238096E-3</v>
      </c>
      <c r="I15" s="63">
        <v>1.8495238095238096E-3</v>
      </c>
      <c r="J15" s="87">
        <f t="shared" si="1"/>
        <v>1.8534077380952382E-3</v>
      </c>
    </row>
    <row r="16" spans="1:12" ht="15.75" thickBot="1" x14ac:dyDescent="0.3">
      <c r="A16" s="4" t="s">
        <v>83</v>
      </c>
      <c r="B16" s="65">
        <v>1.9675000000000001E-3</v>
      </c>
      <c r="C16" s="66">
        <v>1.5875000000000002E-3</v>
      </c>
      <c r="D16" s="66">
        <v>2.8133333333333331E-3</v>
      </c>
      <c r="E16" s="66">
        <v>1.9237500000000001E-3</v>
      </c>
      <c r="F16" s="66">
        <v>2.194404761904762E-3</v>
      </c>
      <c r="G16" s="66">
        <v>2.194404761904762E-3</v>
      </c>
      <c r="H16" s="66">
        <v>2.194404761904762E-3</v>
      </c>
      <c r="I16" s="66">
        <v>2.194404761904762E-3</v>
      </c>
      <c r="J16" s="88">
        <f t="shared" si="1"/>
        <v>2.1337127976190475E-3</v>
      </c>
    </row>
    <row r="17" spans="1:13" ht="15.75" thickBot="1" x14ac:dyDescent="0.3">
      <c r="L17" s="47"/>
      <c r="M17" s="47"/>
    </row>
    <row r="18" spans="1:13" ht="18" thickBot="1" x14ac:dyDescent="0.3">
      <c r="A18" s="1"/>
      <c r="B18" s="107" t="s">
        <v>21</v>
      </c>
      <c r="C18" s="108"/>
      <c r="D18" s="108"/>
      <c r="E18" s="108"/>
      <c r="F18" s="108"/>
      <c r="G18" s="108"/>
      <c r="H18" s="108"/>
      <c r="I18" s="108"/>
      <c r="J18" s="8"/>
      <c r="L18" s="33" t="s">
        <v>40</v>
      </c>
      <c r="M18" s="47"/>
    </row>
    <row r="19" spans="1:13" ht="15.75" thickBot="1" x14ac:dyDescent="0.3">
      <c r="A19" s="2"/>
      <c r="B19" s="7" t="s">
        <v>7</v>
      </c>
      <c r="C19" s="7" t="s">
        <v>28</v>
      </c>
      <c r="D19" s="7" t="s">
        <v>29</v>
      </c>
      <c r="E19" s="7" t="s">
        <v>30</v>
      </c>
      <c r="F19" s="7" t="s">
        <v>31</v>
      </c>
      <c r="G19" s="7" t="s">
        <v>32</v>
      </c>
      <c r="H19" s="7" t="s">
        <v>33</v>
      </c>
      <c r="I19" s="7" t="s">
        <v>34</v>
      </c>
      <c r="J19" s="5" t="s">
        <v>2</v>
      </c>
      <c r="L19" s="47"/>
      <c r="M19" s="47"/>
    </row>
    <row r="20" spans="1:13" ht="18" thickBot="1" x14ac:dyDescent="0.3">
      <c r="A20" s="2" t="s">
        <v>47</v>
      </c>
      <c r="B20" s="81">
        <v>259438.9960938</v>
      </c>
      <c r="C20" s="82">
        <v>1701992.6403808999</v>
      </c>
      <c r="D20" s="82">
        <v>913153.17180919996</v>
      </c>
      <c r="E20" s="82">
        <v>1308058.8027344001</v>
      </c>
      <c r="F20" s="82">
        <v>955973.62470250006</v>
      </c>
      <c r="G20" s="82">
        <v>355703.3984375</v>
      </c>
      <c r="H20" s="82">
        <v>0</v>
      </c>
      <c r="I20" s="82">
        <v>0</v>
      </c>
      <c r="J20" s="51">
        <f>SUM(B20:I20)</f>
        <v>5494320.6341583002</v>
      </c>
      <c r="L20" s="59">
        <f>SUM(J20:J24)</f>
        <v>26462482.242514901</v>
      </c>
      <c r="M20" s="17"/>
    </row>
    <row r="21" spans="1:13" ht="17.25" x14ac:dyDescent="0.25">
      <c r="A21" s="2" t="s">
        <v>48</v>
      </c>
      <c r="B21" s="81">
        <v>0</v>
      </c>
      <c r="C21" s="82">
        <v>0</v>
      </c>
      <c r="D21" s="82">
        <v>0</v>
      </c>
      <c r="E21" s="82">
        <v>0</v>
      </c>
      <c r="F21" s="82">
        <v>0</v>
      </c>
      <c r="G21" s="82">
        <v>293940</v>
      </c>
      <c r="H21" s="82">
        <v>37861.5</v>
      </c>
      <c r="I21" s="82">
        <v>270652.6992188</v>
      </c>
      <c r="J21" s="51">
        <f t="shared" ref="J21:J24" si="2">SUM(B21:I21)</f>
        <v>602454.19921880006</v>
      </c>
    </row>
    <row r="22" spans="1:13" ht="17.25" x14ac:dyDescent="0.25">
      <c r="A22" s="2" t="s">
        <v>84</v>
      </c>
      <c r="B22" s="81">
        <v>0</v>
      </c>
      <c r="C22" s="82">
        <v>0</v>
      </c>
      <c r="D22" s="82">
        <v>0</v>
      </c>
      <c r="E22" s="82">
        <v>0</v>
      </c>
      <c r="F22" s="82">
        <v>0</v>
      </c>
      <c r="G22" s="82">
        <v>694674</v>
      </c>
      <c r="H22" s="82">
        <v>240271</v>
      </c>
      <c r="I22" s="82">
        <v>68227.3017578</v>
      </c>
      <c r="J22" s="51">
        <f t="shared" si="2"/>
        <v>1003172.3017578</v>
      </c>
    </row>
    <row r="23" spans="1:13" ht="17.25" x14ac:dyDescent="0.25">
      <c r="A23" s="2" t="s">
        <v>85</v>
      </c>
      <c r="B23" s="81">
        <v>12167.7001953</v>
      </c>
      <c r="C23" s="82">
        <v>2064.2399902000002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51">
        <f t="shared" si="2"/>
        <v>14231.9401855</v>
      </c>
    </row>
    <row r="24" spans="1:13" ht="18" thickBot="1" x14ac:dyDescent="0.3">
      <c r="A24" s="4" t="s">
        <v>49</v>
      </c>
      <c r="B24" s="83">
        <v>463390</v>
      </c>
      <c r="C24" s="84">
        <v>1651923.6992188001</v>
      </c>
      <c r="D24" s="84">
        <v>1652210</v>
      </c>
      <c r="E24" s="84">
        <v>1486789.5996094001</v>
      </c>
      <c r="F24" s="84">
        <v>1374282.6616202998</v>
      </c>
      <c r="G24" s="84">
        <v>6944908.2263602987</v>
      </c>
      <c r="H24" s="84">
        <v>3270649.6383056003</v>
      </c>
      <c r="I24" s="84">
        <v>2504149.3420801004</v>
      </c>
      <c r="J24" s="54">
        <f t="shared" si="2"/>
        <v>19348303.167194501</v>
      </c>
    </row>
    <row r="25" spans="1:13" ht="15.75" thickBot="1" x14ac:dyDescent="0.3"/>
    <row r="26" spans="1:13" ht="15.75" thickBot="1" x14ac:dyDescent="0.3">
      <c r="A26" s="1"/>
      <c r="B26" s="109" t="s">
        <v>35</v>
      </c>
      <c r="C26" s="110"/>
      <c r="D26" s="110"/>
      <c r="E26" s="110"/>
      <c r="F26" s="110"/>
      <c r="G26" s="110"/>
      <c r="H26" s="110"/>
      <c r="I26" s="110"/>
      <c r="J26" s="8"/>
      <c r="L26" s="33" t="s">
        <v>39</v>
      </c>
      <c r="M26" s="47"/>
    </row>
    <row r="27" spans="1:13" ht="15.75" thickBot="1" x14ac:dyDescent="0.3">
      <c r="A27" s="2"/>
      <c r="B27" s="7" t="s">
        <v>7</v>
      </c>
      <c r="C27" s="7" t="s">
        <v>28</v>
      </c>
      <c r="D27" s="7" t="s">
        <v>29</v>
      </c>
      <c r="E27" s="7" t="s">
        <v>30</v>
      </c>
      <c r="F27" s="7" t="s">
        <v>31</v>
      </c>
      <c r="G27" s="7" t="s">
        <v>32</v>
      </c>
      <c r="H27" s="7" t="s">
        <v>33</v>
      </c>
      <c r="I27" s="7" t="s">
        <v>34</v>
      </c>
      <c r="J27" s="5" t="s">
        <v>2</v>
      </c>
      <c r="L27" s="47"/>
      <c r="M27" s="47"/>
    </row>
    <row r="28" spans="1:13" ht="15.75" thickBot="1" x14ac:dyDescent="0.3">
      <c r="A28" s="2" t="s">
        <v>50</v>
      </c>
      <c r="B28" s="49">
        <f>B12*B20*28.3168</f>
        <v>15763.714104666666</v>
      </c>
      <c r="C28" s="50">
        <f t="shared" ref="C28:I28" si="3">C12*C20*28.3168</f>
        <v>87345.378175904189</v>
      </c>
      <c r="D28" s="50">
        <f t="shared" si="3"/>
        <v>78579.017862166293</v>
      </c>
      <c r="E28" s="50">
        <f t="shared" si="3"/>
        <v>78197.69673554138</v>
      </c>
      <c r="F28" s="50">
        <f t="shared" si="3"/>
        <v>64017.274562710096</v>
      </c>
      <c r="G28" s="50">
        <f t="shared" si="3"/>
        <v>23819.864410745544</v>
      </c>
      <c r="H28" s="50">
        <f t="shared" si="3"/>
        <v>0</v>
      </c>
      <c r="I28" s="50">
        <f t="shared" si="3"/>
        <v>0</v>
      </c>
      <c r="J28" s="51">
        <f>SUM(B28:I28)</f>
        <v>347722.9458517342</v>
      </c>
      <c r="L28" s="59">
        <f>SUM(J28:J32)</f>
        <v>1649745.753616516</v>
      </c>
      <c r="M28" s="17"/>
    </row>
    <row r="29" spans="1:13" ht="15.75" thickBot="1" x14ac:dyDescent="0.3">
      <c r="A29" s="2" t="s">
        <v>51</v>
      </c>
      <c r="B29" s="49">
        <f t="shared" ref="B29:I32" si="4">B13*B21*28.3168</f>
        <v>0</v>
      </c>
      <c r="C29" s="50">
        <f t="shared" si="4"/>
        <v>0</v>
      </c>
      <c r="D29" s="50">
        <f t="shared" si="4"/>
        <v>0</v>
      </c>
      <c r="E29" s="50">
        <f t="shared" si="4"/>
        <v>0</v>
      </c>
      <c r="F29" s="50">
        <f t="shared" si="4"/>
        <v>0</v>
      </c>
      <c r="G29" s="50">
        <f t="shared" si="4"/>
        <v>20361.512835401143</v>
      </c>
      <c r="H29" s="50">
        <f t="shared" si="4"/>
        <v>2622.7033347538286</v>
      </c>
      <c r="I29" s="50">
        <f t="shared" si="4"/>
        <v>18748.378611551885</v>
      </c>
      <c r="J29" s="51">
        <f t="shared" ref="J29:J32" si="5">SUM(B29:I29)</f>
        <v>41732.594781706852</v>
      </c>
      <c r="L29" s="47"/>
    </row>
    <row r="30" spans="1:13" ht="18" thickBot="1" x14ac:dyDescent="0.3">
      <c r="A30" s="2" t="s">
        <v>52</v>
      </c>
      <c r="B30" s="49">
        <f t="shared" si="4"/>
        <v>0</v>
      </c>
      <c r="C30" s="50">
        <f t="shared" si="4"/>
        <v>0</v>
      </c>
      <c r="D30" s="50">
        <f t="shared" si="4"/>
        <v>0</v>
      </c>
      <c r="E30" s="50">
        <f t="shared" si="4"/>
        <v>0</v>
      </c>
      <c r="F30" s="50">
        <f t="shared" si="4"/>
        <v>0</v>
      </c>
      <c r="G30" s="50">
        <f t="shared" si="4"/>
        <v>49241.760734177144</v>
      </c>
      <c r="H30" s="50">
        <f t="shared" si="4"/>
        <v>17031.538669018097</v>
      </c>
      <c r="I30" s="50">
        <f t="shared" si="4"/>
        <v>4836.2720768246554</v>
      </c>
      <c r="J30" s="51">
        <f t="shared" si="5"/>
        <v>71109.571480019891</v>
      </c>
      <c r="L30" s="33" t="s">
        <v>38</v>
      </c>
    </row>
    <row r="31" spans="1:13" ht="15.75" thickBot="1" x14ac:dyDescent="0.3">
      <c r="A31" s="2" t="s">
        <v>53</v>
      </c>
      <c r="B31" s="49">
        <f t="shared" si="4"/>
        <v>631.81917293753463</v>
      </c>
      <c r="C31" s="50">
        <f t="shared" si="4"/>
        <v>78.677295104750769</v>
      </c>
      <c r="D31" s="50">
        <f t="shared" si="4"/>
        <v>0</v>
      </c>
      <c r="E31" s="50">
        <f t="shared" si="4"/>
        <v>0</v>
      </c>
      <c r="F31" s="50">
        <f t="shared" si="4"/>
        <v>0</v>
      </c>
      <c r="G31" s="50">
        <f t="shared" si="4"/>
        <v>0</v>
      </c>
      <c r="H31" s="50">
        <f t="shared" si="4"/>
        <v>0</v>
      </c>
      <c r="I31" s="50">
        <f t="shared" si="4"/>
        <v>0</v>
      </c>
      <c r="J31" s="51">
        <f t="shared" si="5"/>
        <v>710.49646804228541</v>
      </c>
      <c r="L31" s="47"/>
    </row>
    <row r="32" spans="1:13" ht="15.75" thickBot="1" x14ac:dyDescent="0.3">
      <c r="A32" s="4" t="s">
        <v>36</v>
      </c>
      <c r="B32" s="52">
        <f t="shared" si="4"/>
        <v>25816.98794056</v>
      </c>
      <c r="C32" s="53">
        <f t="shared" si="4"/>
        <v>74258.793897086798</v>
      </c>
      <c r="D32" s="53">
        <f t="shared" si="4"/>
        <v>131622.64436010664</v>
      </c>
      <c r="E32" s="53">
        <f t="shared" si="4"/>
        <v>80992.036783704709</v>
      </c>
      <c r="F32" s="53">
        <f t="shared" si="4"/>
        <v>85395.891701818735</v>
      </c>
      <c r="G32" s="53">
        <f t="shared" si="4"/>
        <v>431546.32401321264</v>
      </c>
      <c r="H32" s="53">
        <f t="shared" si="4"/>
        <v>203233.33045476885</v>
      </c>
      <c r="I32" s="53">
        <f t="shared" si="4"/>
        <v>155604.13588375447</v>
      </c>
      <c r="J32" s="54">
        <f t="shared" si="5"/>
        <v>1188470.1450350129</v>
      </c>
      <c r="K32" s="12"/>
      <c r="L32" s="59">
        <f>L28/28.3178</f>
        <v>58258.259950155596</v>
      </c>
    </row>
    <row r="33" spans="1:12" ht="15.75" thickBot="1" x14ac:dyDescent="0.3">
      <c r="K33" s="12"/>
    </row>
    <row r="34" spans="1:12" ht="15.75" thickBot="1" x14ac:dyDescent="0.3">
      <c r="A34" s="1"/>
      <c r="B34" s="107" t="s">
        <v>57</v>
      </c>
      <c r="C34" s="108"/>
      <c r="D34" s="108"/>
      <c r="E34" s="108"/>
      <c r="F34" s="108"/>
      <c r="G34" s="108"/>
      <c r="H34" s="108"/>
      <c r="I34" s="108"/>
      <c r="J34" s="8"/>
      <c r="K34" s="12"/>
      <c r="L34" s="33" t="s">
        <v>37</v>
      </c>
    </row>
    <row r="35" spans="1:12" ht="15.75" thickBot="1" x14ac:dyDescent="0.3">
      <c r="A35" s="2"/>
      <c r="B35" s="7">
        <v>2013</v>
      </c>
      <c r="C35" s="7">
        <v>2012</v>
      </c>
      <c r="D35" s="7">
        <v>2011</v>
      </c>
      <c r="E35" s="7">
        <v>2010</v>
      </c>
      <c r="F35" s="7">
        <v>2009</v>
      </c>
      <c r="G35" s="7" t="s">
        <v>15</v>
      </c>
      <c r="H35" s="7" t="s">
        <v>17</v>
      </c>
      <c r="I35" s="7" t="s">
        <v>23</v>
      </c>
      <c r="J35" s="5" t="s">
        <v>2</v>
      </c>
      <c r="K35" s="12"/>
    </row>
    <row r="36" spans="1:12" ht="15.75" thickBot="1" x14ac:dyDescent="0.3">
      <c r="A36" s="2" t="s">
        <v>3</v>
      </c>
      <c r="B36" s="55">
        <f t="shared" ref="B36:I40" si="6">B28*B4</f>
        <v>347432.94842725992</v>
      </c>
      <c r="C36" s="56">
        <f t="shared" si="6"/>
        <v>1254460.1174413287</v>
      </c>
      <c r="D36" s="56">
        <f t="shared" si="6"/>
        <v>1128557.0688958433</v>
      </c>
      <c r="E36" s="56">
        <f t="shared" si="6"/>
        <v>1324489.8034124349</v>
      </c>
      <c r="F36" s="56">
        <f t="shared" si="6"/>
        <v>1027813.6947081166</v>
      </c>
      <c r="G36" s="56">
        <f t="shared" si="6"/>
        <v>571676.74585789302</v>
      </c>
      <c r="H36" s="56">
        <f t="shared" si="6"/>
        <v>0</v>
      </c>
      <c r="I36" s="56">
        <f t="shared" si="6"/>
        <v>0</v>
      </c>
      <c r="J36" s="57">
        <f>SUM(B36:I36)</f>
        <v>5654430.3787428755</v>
      </c>
      <c r="K36" s="14"/>
      <c r="L36" s="48">
        <f>L32/L4*100</f>
        <v>48.597957882310013</v>
      </c>
    </row>
    <row r="37" spans="1:12" x14ac:dyDescent="0.25">
      <c r="A37" s="2" t="s">
        <v>4</v>
      </c>
      <c r="B37" s="49">
        <f t="shared" si="6"/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314292.34635057522</v>
      </c>
      <c r="H37" s="50">
        <f t="shared" si="6"/>
        <v>42304.204789579249</v>
      </c>
      <c r="I37" s="50">
        <f t="shared" si="6"/>
        <v>284975.35489558865</v>
      </c>
      <c r="J37" s="58">
        <f>SUM(B37:I37)</f>
        <v>641571.90603574319</v>
      </c>
      <c r="K37" s="11"/>
    </row>
    <row r="38" spans="1:12" x14ac:dyDescent="0.25">
      <c r="A38" s="2" t="s">
        <v>8</v>
      </c>
      <c r="B38" s="49">
        <f t="shared" si="6"/>
        <v>0</v>
      </c>
      <c r="C38" s="50">
        <f t="shared" si="6"/>
        <v>0</v>
      </c>
      <c r="D38" s="50">
        <f t="shared" si="6"/>
        <v>0</v>
      </c>
      <c r="E38" s="50">
        <f t="shared" si="6"/>
        <v>0</v>
      </c>
      <c r="F38" s="50">
        <f t="shared" si="6"/>
        <v>0</v>
      </c>
      <c r="G38" s="50">
        <f t="shared" si="6"/>
        <v>984835.21468354284</v>
      </c>
      <c r="H38" s="50">
        <f t="shared" si="6"/>
        <v>274718.71873126191</v>
      </c>
      <c r="I38" s="50">
        <f t="shared" si="6"/>
        <v>73511.335567734757</v>
      </c>
      <c r="J38" s="58">
        <f>SUM(B38:I38)</f>
        <v>1333065.2689825394</v>
      </c>
    </row>
    <row r="39" spans="1:12" x14ac:dyDescent="0.25">
      <c r="A39" s="2" t="s">
        <v>18</v>
      </c>
      <c r="B39" s="49">
        <f t="shared" si="6"/>
        <v>195358.4882722857</v>
      </c>
      <c r="C39" s="50">
        <f t="shared" si="6"/>
        <v>24327.019646388937</v>
      </c>
      <c r="D39" s="50">
        <f t="shared" si="6"/>
        <v>0</v>
      </c>
      <c r="E39" s="50">
        <f t="shared" si="6"/>
        <v>0</v>
      </c>
      <c r="F39" s="50">
        <f t="shared" si="6"/>
        <v>0</v>
      </c>
      <c r="G39" s="50">
        <f t="shared" si="6"/>
        <v>0</v>
      </c>
      <c r="H39" s="50">
        <f t="shared" si="6"/>
        <v>0</v>
      </c>
      <c r="I39" s="50">
        <f t="shared" si="6"/>
        <v>0</v>
      </c>
      <c r="J39" s="58">
        <f>SUM(B39:I39)</f>
        <v>219685.50791867464</v>
      </c>
    </row>
    <row r="40" spans="1:12" x14ac:dyDescent="0.25">
      <c r="A40" s="2" t="s">
        <v>24</v>
      </c>
      <c r="B40" s="49">
        <f t="shared" si="6"/>
        <v>118758.144526576</v>
      </c>
      <c r="C40" s="50">
        <f t="shared" si="6"/>
        <v>341590.45192659926</v>
      </c>
      <c r="D40" s="50">
        <f t="shared" si="6"/>
        <v>605464.16405649052</v>
      </c>
      <c r="E40" s="50">
        <f t="shared" si="6"/>
        <v>372563.36920504161</v>
      </c>
      <c r="F40" s="50">
        <f t="shared" si="6"/>
        <v>392821.10182836617</v>
      </c>
      <c r="G40" s="50">
        <f t="shared" si="6"/>
        <v>1985113.090460778</v>
      </c>
      <c r="H40" s="50">
        <f t="shared" si="6"/>
        <v>934873.32009193662</v>
      </c>
      <c r="I40" s="50">
        <f t="shared" si="6"/>
        <v>715779.02506527049</v>
      </c>
      <c r="J40" s="58">
        <f>SUM(B40:I40)</f>
        <v>5466962.6671610586</v>
      </c>
    </row>
    <row r="41" spans="1:12" x14ac:dyDescent="0.25">
      <c r="A41" s="2" t="s">
        <v>5</v>
      </c>
      <c r="B41" s="49">
        <f>SUM(B36:B40)</f>
        <v>661549.58122612163</v>
      </c>
      <c r="C41" s="50">
        <f t="shared" ref="C41:J41" si="7">SUM(C36:C40)</f>
        <v>1620377.5890143169</v>
      </c>
      <c r="D41" s="50">
        <f t="shared" si="7"/>
        <v>1734021.232952334</v>
      </c>
      <c r="E41" s="50">
        <f t="shared" si="7"/>
        <v>1697053.1726174764</v>
      </c>
      <c r="F41" s="50">
        <f t="shared" si="7"/>
        <v>1420634.7965364829</v>
      </c>
      <c r="G41" s="50">
        <f t="shared" si="7"/>
        <v>3855917.3973527891</v>
      </c>
      <c r="H41" s="50">
        <f t="shared" si="7"/>
        <v>1251896.2436127779</v>
      </c>
      <c r="I41" s="50">
        <f t="shared" si="7"/>
        <v>1074265.7155285939</v>
      </c>
      <c r="J41" s="58">
        <f t="shared" si="7"/>
        <v>13315715.728840891</v>
      </c>
    </row>
    <row r="42" spans="1:12" ht="15.75" thickBot="1" x14ac:dyDescent="0.3">
      <c r="A42" s="4" t="s">
        <v>86</v>
      </c>
      <c r="B42" s="15">
        <f t="shared" ref="B42:J42" si="8">B41/SUM(B28:B32)</f>
        <v>15.671880336336189</v>
      </c>
      <c r="C42" s="16">
        <f t="shared" si="8"/>
        <v>10.021950969736309</v>
      </c>
      <c r="D42" s="16">
        <f t="shared" si="8"/>
        <v>8.2493221729080943</v>
      </c>
      <c r="E42" s="16">
        <f t="shared" si="8"/>
        <v>10.660569215742182</v>
      </c>
      <c r="F42" s="16">
        <f t="shared" si="8"/>
        <v>9.5080964553104863</v>
      </c>
      <c r="G42" s="16">
        <f t="shared" si="8"/>
        <v>7.3450318094888809</v>
      </c>
      <c r="H42" s="16">
        <f t="shared" si="8"/>
        <v>5.6167162206661061</v>
      </c>
      <c r="I42" s="16">
        <f t="shared" si="8"/>
        <v>5.9951615058019092</v>
      </c>
      <c r="J42" s="18">
        <f t="shared" si="8"/>
        <v>8.0713744524879889</v>
      </c>
    </row>
    <row r="43" spans="1:12" x14ac:dyDescent="0.25">
      <c r="C43" s="3"/>
      <c r="D43" s="3"/>
      <c r="E43" s="3"/>
      <c r="F43" s="3"/>
      <c r="G43" s="3"/>
      <c r="H43" s="3"/>
      <c r="I43" s="3"/>
      <c r="J43" s="3"/>
    </row>
    <row r="44" spans="1:12" ht="17.25" x14ac:dyDescent="0.25">
      <c r="A44" t="s">
        <v>87</v>
      </c>
    </row>
    <row r="45" spans="1:12" x14ac:dyDescent="0.25">
      <c r="A45" t="s">
        <v>88</v>
      </c>
    </row>
  </sheetData>
  <mergeCells count="5">
    <mergeCell ref="B2:I2"/>
    <mergeCell ref="B10:I10"/>
    <mergeCell ref="B18:I18"/>
    <mergeCell ref="B26:I26"/>
    <mergeCell ref="B34:I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8</vt:i4>
      </vt:variant>
    </vt:vector>
  </HeadingPairs>
  <TitlesOfParts>
    <vt:vector size="23" baseType="lpstr">
      <vt:lpstr>Cover sheet</vt:lpstr>
      <vt:lpstr>Monitoring Well Nitrate</vt:lpstr>
      <vt:lpstr>Well 5 - 2019</vt:lpstr>
      <vt:lpstr>Well 5 - 2018</vt:lpstr>
      <vt:lpstr>Well 5 - 2017</vt:lpstr>
      <vt:lpstr>Well 5 - 2016</vt:lpstr>
      <vt:lpstr>Well 5 - 2015</vt:lpstr>
      <vt:lpstr>Well 5 - 2014</vt:lpstr>
      <vt:lpstr>Land Use Nitrate</vt:lpstr>
      <vt:lpstr>Well 5 - 2019 Land Use</vt:lpstr>
      <vt:lpstr>Well 5 - 2018 Land Use</vt:lpstr>
      <vt:lpstr>Well 5 - 2017 Land Use</vt:lpstr>
      <vt:lpstr>Well 5 - 2016 Land Use</vt:lpstr>
      <vt:lpstr>Well 5 - 2015 Land Use</vt:lpstr>
      <vt:lpstr>Well 5 - 2014 Land Use</vt:lpstr>
      <vt:lpstr>alfalfa</vt:lpstr>
      <vt:lpstr>alfalfa_2</vt:lpstr>
      <vt:lpstr>corn</vt:lpstr>
      <vt:lpstr>corn_2</vt:lpstr>
      <vt:lpstr>Dry_Bean</vt:lpstr>
      <vt:lpstr>pasture</vt:lpstr>
      <vt:lpstr>residential</vt:lpstr>
      <vt:lpstr>soybean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Devries</dc:creator>
  <cp:lastModifiedBy>Ian Orland</cp:lastModifiedBy>
  <cp:lastPrinted>2020-12-29T18:43:32Z</cp:lastPrinted>
  <dcterms:created xsi:type="dcterms:W3CDTF">2019-04-25T18:34:38Z</dcterms:created>
  <dcterms:modified xsi:type="dcterms:W3CDTF">2022-01-27T00:22:00Z</dcterms:modified>
</cp:coreProperties>
</file>